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сидии" sheetId="11" r:id="rId1"/>
    <sheet name="TimeStamp" sheetId="13" r:id="rId2"/>
  </sheets>
  <definedNames>
    <definedName name="ReportNameYear">Субсидии!$F$13</definedName>
    <definedName name="s" hidden="1">{#N/A,#N/A,FALSE,"Вып.доходы"}</definedName>
    <definedName name="TableHeaderYear1">Субсидии!$A$8</definedName>
    <definedName name="TableHeaderYear2">Субсидии!$A$9</definedName>
    <definedName name="TableHeaderYear3">Субсидии!$A$10</definedName>
    <definedName name="wrn.выпдох." hidden="1">{#N/A,#N/A,FALSE,"Вып.доходы"}</definedName>
    <definedName name="Year1">Субсидии!$Q$10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2">Субсидии!#REF!</definedName>
    <definedName name="Year2_3">Субсидии!#REF!</definedName>
    <definedName name="Year2_4">Субсидии!#REF!</definedName>
    <definedName name="Year2_5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Субсидии!$Q$11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2">Субсидии!#REF!</definedName>
    <definedName name="Year3_3">Субсидии!#REF!</definedName>
    <definedName name="Year3_4">Субсидии!#REF!</definedName>
    <definedName name="Year3_5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Субсидии!$A$1:$AK$53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AK52" i="11" l="1"/>
  <c r="AJ52" i="11"/>
  <c r="AK51" i="11"/>
  <c r="AJ51" i="11"/>
  <c r="AK50" i="11"/>
  <c r="AJ50" i="11"/>
  <c r="AK49" i="11"/>
  <c r="AJ49" i="11"/>
  <c r="AK48" i="11"/>
  <c r="AJ48" i="11"/>
  <c r="AK47" i="11"/>
  <c r="AJ47" i="11"/>
  <c r="AK46" i="11"/>
  <c r="AJ46" i="11"/>
  <c r="AK45" i="11"/>
  <c r="AJ45" i="11"/>
  <c r="AK44" i="11"/>
  <c r="AJ44" i="11"/>
  <c r="AK43" i="11"/>
  <c r="AJ43" i="11"/>
  <c r="AK42" i="11"/>
  <c r="AJ42" i="11"/>
  <c r="AK41" i="11"/>
  <c r="AJ41" i="11"/>
  <c r="AK40" i="11"/>
  <c r="AJ40" i="11"/>
  <c r="AK39" i="11"/>
  <c r="AJ39" i="11"/>
  <c r="AK38" i="11"/>
  <c r="AJ38" i="11"/>
  <c r="AK37" i="11"/>
  <c r="AJ37" i="11"/>
  <c r="AK36" i="11"/>
  <c r="AJ36" i="11"/>
  <c r="AK35" i="11"/>
  <c r="AJ35" i="11"/>
  <c r="AK34" i="11"/>
  <c r="AJ34" i="11"/>
  <c r="AK33" i="11"/>
  <c r="AJ33" i="11"/>
  <c r="AK32" i="11"/>
  <c r="AJ32" i="11"/>
  <c r="AK31" i="11"/>
  <c r="AJ31" i="11"/>
  <c r="AK30" i="11"/>
  <c r="AJ30" i="11"/>
  <c r="AK29" i="11"/>
  <c r="AJ29" i="11"/>
  <c r="AK28" i="11"/>
  <c r="AJ28" i="11"/>
  <c r="AK27" i="11"/>
  <c r="AJ27" i="11"/>
  <c r="AK26" i="11"/>
  <c r="AJ26" i="11"/>
  <c r="AK25" i="11"/>
  <c r="AJ25" i="11"/>
  <c r="AK24" i="11"/>
  <c r="AJ24" i="11"/>
  <c r="AK23" i="11"/>
  <c r="AJ23" i="11"/>
  <c r="AK22" i="11"/>
  <c r="AJ22" i="11"/>
  <c r="AK21" i="11"/>
  <c r="AJ21" i="11"/>
  <c r="AK20" i="11"/>
  <c r="AJ20" i="11"/>
  <c r="AK19" i="11"/>
  <c r="AJ19" i="11"/>
  <c r="AK16" i="11"/>
  <c r="AJ16" i="11"/>
  <c r="AH16" i="11"/>
  <c r="F13" i="11"/>
  <c r="AJ18" i="11"/>
  <c r="AK18" i="11"/>
  <c r="AF16" i="11"/>
  <c r="AI16" i="11"/>
  <c r="Q11" i="11"/>
  <c r="M16" i="11"/>
  <c r="L16" i="11"/>
  <c r="J16" i="11"/>
  <c r="AG16" i="11"/>
  <c r="AE16" i="11"/>
  <c r="AD16" i="11"/>
  <c r="AC16" i="11"/>
  <c r="AB16" i="11"/>
  <c r="AA16" i="11"/>
  <c r="Z16" i="11"/>
  <c r="Y16" i="11"/>
  <c r="X16" i="11"/>
  <c r="V16" i="11"/>
  <c r="W16" i="11"/>
  <c r="U16" i="11"/>
  <c r="T16" i="11"/>
  <c r="S16" i="11"/>
  <c r="R16" i="11"/>
  <c r="Q16" i="11"/>
  <c r="P16" i="11"/>
  <c r="O16" i="11"/>
  <c r="N16" i="11"/>
  <c r="K16" i="11"/>
  <c r="I16" i="11"/>
  <c r="H16" i="11"/>
  <c r="G16" i="11"/>
  <c r="F16" i="11"/>
  <c r="Q10" i="11"/>
</calcChain>
</file>

<file path=xl/sharedStrings.xml><?xml version="1.0" encoding="utf-8"?>
<sst xmlns="http://schemas.openxmlformats.org/spreadsheetml/2006/main" count="163" uniqueCount="134">
  <si>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</si>
  <si>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</si>
  <si>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</si>
  <si>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</si>
  <si>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</si>
  <si>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</si>
  <si>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</si>
  <si>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</si>
  <si>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</si>
  <si>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</si>
  <si>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</si>
  <si>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</si>
  <si>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</si>
  <si>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</si>
  <si>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</si>
  <si>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</si>
  <si>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</si>
  <si>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</si>
  <si>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</si>
  <si>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</si>
  <si>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</si>
  <si>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</si>
  <si>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</si>
  <si>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</si>
  <si>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</si>
  <si>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</si>
  <si>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</si>
  <si>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</si>
  <si>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</si>
  <si>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</si>
  <si>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</si>
  <si>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</si>
  <si>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Министерство строительства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</si>
  <si>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</si>
  <si>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03 1 4006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</si>
  <si>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</si>
  <si>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</si>
  <si>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</si>
  <si>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</si>
  <si>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03 7 4006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</si>
  <si>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</si>
  <si>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</si>
  <si>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</si>
  <si>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</si>
  <si>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</si>
  <si>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</si>
  <si>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</si>
  <si>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</si>
  <si>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</si>
  <si>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</si>
  <si>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</si>
  <si>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</si>
  <si>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</si>
  <si>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</si>
  <si>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</si>
  <si>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</si>
  <si>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</si>
  <si>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Министерство транспорта и дорожного строительства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</si>
  <si>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</si>
  <si>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05 4 4006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</si>
  <si>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</si>
  <si>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</si>
  <si>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</si>
  <si>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</si>
  <si>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</si>
  <si>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</si>
  <si>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</si>
  <si>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</si>
  <si>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</si>
  <si>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Министерство спорта и молодежной политики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</si>
  <si>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</si>
  <si>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</si>
  <si>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</si>
  <si>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</si>
  <si>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</si>
  <si>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</si>
  <si>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</si>
  <si>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</si>
  <si>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</si>
  <si>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</si>
  <si>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</si>
  <si>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</si>
  <si>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15 3 4006</t>
  </si>
  <si>
    <t>На возмещение затрат или недополученных доходов при перевозке пассажиров вездеходом на воздушной подушке "Арктика-2ДК" в межмуниципальном сообщении на территории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</si>
  <si>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</si>
  <si>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</si>
  <si>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</si>
  <si>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</si>
  <si>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</si>
  <si>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Агентство по внутренней политике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</si>
  <si>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</si>
  <si>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</si>
  <si>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</si>
  <si>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</si>
  <si>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</si>
  <si>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</si>
  <si>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</si>
  <si>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</si>
  <si>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Расходы за счет средств краевого бюджета</t>
  </si>
  <si>
    <t>Пользователь</t>
  </si>
  <si>
    <t>Grosfeld</t>
  </si>
  <si>
    <t>Дата и время AOS</t>
  </si>
  <si>
    <t>2014-01-29T22:42:39</t>
  </si>
  <si>
    <t>Дата сессии</t>
  </si>
  <si>
    <t>30 01 2014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</si>
  <si>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</si>
  <si>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</si>
  <si>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</si>
  <si>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</si>
  <si>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</si>
  <si>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12(1) субсидии NEW.xls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</si>
  <si>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</si>
  <si>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</si>
  <si>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</si>
  <si>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</si>
  <si>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</si>
  <si>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</si>
  <si>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</si>
  <si>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</si>
  <si>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</si>
  <si>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10 02 2014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</si>
  <si>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</si>
  <si>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</si>
  <si>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</si>
  <si>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</si>
  <si>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</si>
  <si>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</si>
  <si>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</si>
  <si>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</si>
  <si>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r>
      <t>"Приложение 12</t>
    </r>
    <r>
      <rPr>
        <sz val="18"/>
        <rFont val="Calibri"/>
        <family val="2"/>
        <charset val="204"/>
      </rPr>
      <t>¹</t>
    </r>
  </si>
  <si>
    <t>Приложение 14</t>
  </si>
  <si>
    <t>"</t>
  </si>
  <si>
    <t>от 20.11.2013 № 340</t>
  </si>
  <si>
    <t>от 12.02.2014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</si>
</sst>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1" fillId="0" borderId="0" xfId="0" applyFont="1" applyFill="1" applyAlignment="1">
      <alignment horizontal="right"/>
    </xf>
    <xf numFmtId="49" fontId="9" fillId="2" borderId="3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wrapText="1" shrinkToFi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3" fillId="0" borderId="0" xfId="0" applyFont="1" applyFill="1"/>
    <xf numFmtId="0" fontId="10" fillId="0" borderId="0" xfId="0" applyFont="1" applyFill="1"/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shrinkToFit="1"/>
    </xf>
    <xf numFmtId="49" fontId="10" fillId="0" borderId="3" xfId="0" applyNumberFormat="1" applyFont="1" applyFill="1" applyBorder="1" applyAlignment="1">
      <alignment wrapText="1" shrinkToFit="1"/>
    </xf>
    <xf numFmtId="49" fontId="10" fillId="2" borderId="3" xfId="0" applyNumberFormat="1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49" fontId="16" fillId="0" borderId="4" xfId="0" applyNumberFormat="1" applyFont="1" applyFill="1" applyBorder="1" applyAlignment="1">
      <alignment vertical="center" wrapText="1"/>
    </xf>
    <xf numFmtId="165" fontId="10" fillId="3" borderId="3" xfId="0" applyNumberFormat="1" applyFont="1" applyFill="1" applyBorder="1" applyAlignment="1">
      <alignment horizontal="right" vertical="center" shrinkToFit="1"/>
    </xf>
    <xf numFmtId="165" fontId="10" fillId="0" borderId="3" xfId="0" applyNumberFormat="1" applyFont="1" applyFill="1" applyBorder="1" applyAlignment="1">
      <alignment horizontal="right" vertical="center" shrinkToFit="1"/>
    </xf>
    <xf numFmtId="165" fontId="7" fillId="0" borderId="3" xfId="0" applyNumberFormat="1" applyFont="1" applyFill="1" applyBorder="1" applyAlignment="1">
      <alignment horizontal="right" vertical="center" shrinkToFi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wrapText="1"/>
    </xf>
    <xf numFmtId="165" fontId="5" fillId="0" borderId="0" xfId="0" applyNumberFormat="1" applyFont="1" applyFill="1"/>
    <xf numFmtId="165" fontId="3" fillId="0" borderId="0" xfId="0" applyNumberFormat="1" applyFont="1" applyFill="1"/>
    <xf numFmtId="0" fontId="11" fillId="2" borderId="0" xfId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" fontId="10" fillId="2" borderId="8" xfId="0" applyNumberFormat="1" applyFont="1" applyFill="1" applyBorder="1" applyAlignment="1">
      <alignment horizontal="center" vertical="center" wrapText="1"/>
    </xf>
    <xf numFmtId="1" fontId="10" fillId="2" borderId="9" xfId="0" applyNumberFormat="1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1" fontId="10" fillId="0" borderId="9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4"/>
    <cellStyle name="Тысячи [0]_перечис.11" xfId="2"/>
    <cellStyle name="Тысячи_перечис.11" xf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324"/>
  <sheetViews>
    <sheetView tabSelected="1" view="pageBreakPreview" topLeftCell="I1" zoomScale="70" zoomScaleNormal="70" zoomScaleSheetLayoutView="70" workbookViewId="0">
      <pane ySplit="17" topLeftCell="A18" activePane="bottomLeft" state="frozen"/>
      <selection pane="bottomLeft" activeCell="M8" sqref="M8"/>
    </sheetView>
  </sheetViews>
  <sheetFormatPr defaultRowHeight="15.75" x14ac:dyDescent="0.25"/>
  <cols>
    <col min="1" max="1" width="6.7109375" style="10" customWidth="1"/>
    <col min="2" max="2" width="77.42578125" style="9" customWidth="1"/>
    <col min="3" max="3" width="11.28515625" style="9" customWidth="1"/>
    <col min="4" max="4" width="31.5703125" style="9" customWidth="1"/>
    <col min="5" max="5" width="20.140625" style="9" customWidth="1"/>
    <col min="6" max="35" width="22.42578125" style="1" customWidth="1"/>
    <col min="36" max="37" width="23.7109375" style="1" customWidth="1"/>
    <col min="38" max="16384" width="9.140625" style="1"/>
  </cols>
  <sheetData>
    <row r="1" spans="1:50" ht="23.25" x14ac:dyDescent="0.35">
      <c r="Q1" s="51" t="s">
        <v>130</v>
      </c>
    </row>
    <row r="2" spans="1:50" ht="23.25" x14ac:dyDescent="0.35">
      <c r="Q2" s="51" t="s">
        <v>12</v>
      </c>
    </row>
    <row r="3" spans="1:50" ht="23.25" x14ac:dyDescent="0.35">
      <c r="Q3" s="51" t="s">
        <v>126</v>
      </c>
    </row>
    <row r="4" spans="1:50" ht="23.25" x14ac:dyDescent="0.35">
      <c r="Q4" s="51" t="s">
        <v>127</v>
      </c>
    </row>
    <row r="5" spans="1:50" ht="23.25" x14ac:dyDescent="0.35">
      <c r="Q5" s="51" t="s">
        <v>128</v>
      </c>
    </row>
    <row r="6" spans="1:50" ht="23.25" x14ac:dyDescent="0.35">
      <c r="Q6" s="51" t="s">
        <v>133</v>
      </c>
    </row>
    <row r="7" spans="1:50" ht="26.25" customHeight="1" x14ac:dyDescent="0.25"/>
    <row r="8" spans="1:50" ht="23.25" x14ac:dyDescent="0.35">
      <c r="A8" s="11">
        <v>2014</v>
      </c>
      <c r="B8" s="7"/>
      <c r="C8" s="7"/>
      <c r="D8" s="7"/>
      <c r="E8" s="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7" t="s">
        <v>129</v>
      </c>
      <c r="R8" s="2"/>
      <c r="S8" s="2"/>
      <c r="T8" s="2"/>
      <c r="U8" s="2"/>
      <c r="V8" s="3"/>
      <c r="W8" s="3"/>
      <c r="X8" s="3"/>
      <c r="Y8" s="3"/>
      <c r="AD8" s="2"/>
      <c r="AE8" s="2"/>
      <c r="AF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ht="23.25" x14ac:dyDescent="0.35">
      <c r="A9" s="11">
        <v>2015</v>
      </c>
      <c r="B9" s="7"/>
      <c r="C9" s="7"/>
      <c r="D9" s="7"/>
      <c r="E9" s="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7" t="s">
        <v>12</v>
      </c>
      <c r="R9" s="2"/>
      <c r="S9" s="2"/>
      <c r="T9" s="2"/>
      <c r="U9" s="2"/>
      <c r="V9" s="3"/>
      <c r="W9" s="3"/>
      <c r="X9" s="3"/>
      <c r="Y9" s="3"/>
      <c r="AD9" s="2"/>
      <c r="AE9" s="2"/>
      <c r="AF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23.25" x14ac:dyDescent="0.35">
      <c r="A10" s="11">
        <v>2016</v>
      </c>
      <c r="B10" s="7"/>
      <c r="C10" s="7"/>
      <c r="D10" s="7"/>
      <c r="E10" s="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17" t="str">
        <f>CONCATENATE("«О краевом бюджете на ",TableHeaderYear1," год ")</f>
        <v xml:space="preserve">«О краевом бюджете на 2014 год </v>
      </c>
      <c r="R10" s="2"/>
      <c r="S10" s="2"/>
      <c r="T10" s="2"/>
      <c r="U10" s="2"/>
      <c r="V10" s="3"/>
      <c r="W10" s="3"/>
      <c r="X10" s="3"/>
      <c r="Y10" s="3"/>
      <c r="AD10" s="2"/>
      <c r="AE10" s="2"/>
      <c r="AF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23.25" x14ac:dyDescent="0.35">
      <c r="B11" s="7"/>
      <c r="C11" s="7"/>
      <c r="D11" s="7"/>
      <c r="E11" s="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17" t="str">
        <f>CONCATENATE("и на плановый период ",TableHeaderYear2," и ",TableHeaderYear3," годов»")</f>
        <v>и на плановый период 2015 и 2016 годов»</v>
      </c>
      <c r="R11" s="2"/>
      <c r="S11" s="2"/>
      <c r="T11" s="2"/>
      <c r="U11" s="2"/>
      <c r="V11" s="3"/>
      <c r="W11" s="3"/>
      <c r="X11" s="3"/>
      <c r="Y11" s="3"/>
      <c r="AD11" s="2"/>
      <c r="AE11" s="2"/>
      <c r="AF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ht="23.25" x14ac:dyDescent="0.35">
      <c r="B12" s="7"/>
      <c r="C12" s="7"/>
      <c r="D12" s="7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7" t="s">
        <v>132</v>
      </c>
      <c r="R12" s="2"/>
      <c r="S12" s="2"/>
      <c r="T12" s="2"/>
      <c r="U12" s="2"/>
      <c r="V12" s="3"/>
      <c r="W12" s="3"/>
      <c r="X12" s="3"/>
      <c r="Y12" s="3"/>
      <c r="AD12" s="2"/>
      <c r="AE12" s="2"/>
      <c r="AF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ht="42" customHeight="1" x14ac:dyDescent="0.3">
      <c r="B13" s="8"/>
      <c r="C13" s="8"/>
      <c r="D13" s="8"/>
      <c r="E13" s="8"/>
      <c r="F13" s="63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",TableHeaderYear2," и ",TableHeaderYear3," годов")</f>
        <v>Распределение субсидий бюджетам муниципальных районов (городских округов), предоставляемых из краевого бюджета, на плановый период  2015 и 2016 годов</v>
      </c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21"/>
      <c r="S13" s="21"/>
      <c r="T13" s="21"/>
      <c r="U13" s="21"/>
      <c r="V13" s="21"/>
      <c r="W13" s="21"/>
      <c r="X13" s="21"/>
      <c r="Y13" s="21"/>
      <c r="Z13" s="21"/>
      <c r="AA13" s="22"/>
      <c r="AB13" s="22"/>
      <c r="AC13" s="22"/>
      <c r="AD13" s="21"/>
      <c r="AE13" s="21"/>
      <c r="AF13" s="21"/>
      <c r="AJ13" s="23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15.7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5"/>
      <c r="P14" s="4"/>
      <c r="Q14" s="20" t="s">
        <v>13</v>
      </c>
      <c r="R14" s="4"/>
      <c r="S14" s="4"/>
      <c r="T14" s="4"/>
      <c r="U14" s="4"/>
      <c r="V14" s="4"/>
      <c r="W14" s="6"/>
      <c r="X14" s="6"/>
      <c r="Y14" s="6"/>
      <c r="AD14" s="4"/>
      <c r="AE14" s="6"/>
      <c r="AF14" s="6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s="29" customFormat="1" ht="70.5" customHeight="1" x14ac:dyDescent="0.2">
      <c r="A15" s="66" t="s">
        <v>17</v>
      </c>
      <c r="B15" s="64" t="s">
        <v>14</v>
      </c>
      <c r="C15" s="64" t="s">
        <v>15</v>
      </c>
      <c r="D15" s="65"/>
      <c r="E15" s="64" t="s">
        <v>16</v>
      </c>
      <c r="F15" s="68" t="s">
        <v>21</v>
      </c>
      <c r="G15" s="69"/>
      <c r="H15" s="55" t="s">
        <v>0</v>
      </c>
      <c r="I15" s="56"/>
      <c r="J15" s="59" t="s">
        <v>1</v>
      </c>
      <c r="K15" s="60"/>
      <c r="L15" s="70" t="s">
        <v>18</v>
      </c>
      <c r="M15" s="71"/>
      <c r="N15" s="61" t="s">
        <v>2</v>
      </c>
      <c r="O15" s="62"/>
      <c r="P15" s="59" t="s">
        <v>3</v>
      </c>
      <c r="Q15" s="60"/>
      <c r="R15" s="59" t="s">
        <v>4</v>
      </c>
      <c r="S15" s="60"/>
      <c r="T15" s="57" t="s">
        <v>5</v>
      </c>
      <c r="U15" s="58"/>
      <c r="V15" s="57" t="s">
        <v>6</v>
      </c>
      <c r="W15" s="58"/>
      <c r="X15" s="57" t="s">
        <v>11</v>
      </c>
      <c r="Y15" s="58"/>
      <c r="Z15" s="57" t="s">
        <v>7</v>
      </c>
      <c r="AA15" s="58"/>
      <c r="AB15" s="57" t="s">
        <v>8</v>
      </c>
      <c r="AC15" s="58"/>
      <c r="AD15" s="57" t="s">
        <v>9</v>
      </c>
      <c r="AE15" s="58"/>
      <c r="AF15" s="57" t="s">
        <v>10</v>
      </c>
      <c r="AG15" s="58"/>
      <c r="AH15" s="55" t="s">
        <v>19</v>
      </c>
      <c r="AI15" s="56"/>
      <c r="AJ15" s="53" t="s">
        <v>20</v>
      </c>
      <c r="AK15" s="54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</row>
    <row r="16" spans="1:50" s="29" customFormat="1" ht="18.75" x14ac:dyDescent="0.2">
      <c r="A16" s="67"/>
      <c r="B16" s="64"/>
      <c r="C16" s="64"/>
      <c r="D16" s="65"/>
      <c r="E16" s="64"/>
      <c r="F16" s="26" t="str">
        <f>CONCATENATE(TableHeaderYear2)</f>
        <v>2015</v>
      </c>
      <c r="G16" s="26" t="str">
        <f>CONCATENATE(TableHeaderYear3)</f>
        <v>2016</v>
      </c>
      <c r="H16" s="30" t="str">
        <f>CONCATENATE(TableHeaderYear2)</f>
        <v>2015</v>
      </c>
      <c r="I16" s="30" t="str">
        <f>CONCATENATE(TableHeaderYear3)</f>
        <v>2016</v>
      </c>
      <c r="J16" s="27" t="str">
        <f>CONCATENATE(TableHeaderYear2)</f>
        <v>2015</v>
      </c>
      <c r="K16" s="27" t="str">
        <f>CONCATENATE(TableHeaderYear3)</f>
        <v>2016</v>
      </c>
      <c r="L16" s="27" t="str">
        <f>CONCATENATE(TableHeaderYear2)</f>
        <v>2015</v>
      </c>
      <c r="M16" s="27" t="str">
        <f>CONCATENATE(TableHeaderYear3)</f>
        <v>2016</v>
      </c>
      <c r="N16" s="31" t="str">
        <f>CONCATENATE(TableHeaderYear2)</f>
        <v>2015</v>
      </c>
      <c r="O16" s="31" t="str">
        <f>CONCATENATE(TableHeaderYear3)</f>
        <v>2016</v>
      </c>
      <c r="P16" s="27" t="str">
        <f>CONCATENATE(TableHeaderYear2)</f>
        <v>2015</v>
      </c>
      <c r="Q16" s="27" t="str">
        <f>CONCATENATE(TableHeaderYear3)</f>
        <v>2016</v>
      </c>
      <c r="R16" s="27" t="str">
        <f>CONCATENATE(TableHeaderYear2)</f>
        <v>2015</v>
      </c>
      <c r="S16" s="27" t="str">
        <f>CONCATENATE(TableHeaderYear3)</f>
        <v>2016</v>
      </c>
      <c r="T16" s="30" t="str">
        <f>CONCATENATE(TableHeaderYear2)</f>
        <v>2015</v>
      </c>
      <c r="U16" s="30" t="str">
        <f>CONCATENATE(TableHeaderYear3)</f>
        <v>2016</v>
      </c>
      <c r="V16" s="30" t="str">
        <f>CONCATENATE(TableHeaderYear2)</f>
        <v>2015</v>
      </c>
      <c r="W16" s="30" t="str">
        <f>CONCATENATE(TableHeaderYear3)</f>
        <v>2016</v>
      </c>
      <c r="X16" s="30" t="str">
        <f>CONCATENATE(TableHeaderYear2)</f>
        <v>2015</v>
      </c>
      <c r="Y16" s="30" t="str">
        <f>CONCATENATE(TableHeaderYear3)</f>
        <v>2016</v>
      </c>
      <c r="Z16" s="30" t="str">
        <f>CONCATENATE(TableHeaderYear2)</f>
        <v>2015</v>
      </c>
      <c r="AA16" s="30" t="str">
        <f>CONCATENATE(TableHeaderYear3)</f>
        <v>2016</v>
      </c>
      <c r="AB16" s="30" t="str">
        <f>CONCATENATE(TableHeaderYear2)</f>
        <v>2015</v>
      </c>
      <c r="AC16" s="30" t="str">
        <f>CONCATENATE(TableHeaderYear3)</f>
        <v>2016</v>
      </c>
      <c r="AD16" s="30" t="str">
        <f>CONCATENATE(TableHeaderYear2)</f>
        <v>2015</v>
      </c>
      <c r="AE16" s="30" t="str">
        <f>CONCATENATE(TableHeaderYear3)</f>
        <v>2016</v>
      </c>
      <c r="AF16" s="30" t="str">
        <f>CONCATENATE(TableHeaderYear2)</f>
        <v>2015</v>
      </c>
      <c r="AG16" s="30" t="str">
        <f>CONCATENATE(TableHeaderYear3)</f>
        <v>2016</v>
      </c>
      <c r="AH16" s="30" t="str">
        <f>CONCATENATE(TableHeaderYear2)</f>
        <v>2015</v>
      </c>
      <c r="AI16" s="30" t="str">
        <f>CONCATENATE(TableHeaderYear3)</f>
        <v>2016</v>
      </c>
      <c r="AJ16" s="32" t="str">
        <f>CONCATENATE(TableHeaderYear2)</f>
        <v>2015</v>
      </c>
      <c r="AK16" s="32" t="str">
        <f>CONCATENATE(TableHeaderYear3)</f>
        <v>2016</v>
      </c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</row>
    <row r="17" spans="1:50" s="16" customFormat="1" x14ac:dyDescent="0.25">
      <c r="A17" s="12">
        <v>1</v>
      </c>
      <c r="B17" s="13">
        <v>2</v>
      </c>
      <c r="C17" s="13">
        <v>3</v>
      </c>
      <c r="D17" s="13">
        <v>4</v>
      </c>
      <c r="E17" s="13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 s="12">
        <v>14</v>
      </c>
      <c r="O17" s="12">
        <v>15</v>
      </c>
      <c r="P17" s="12">
        <v>16</v>
      </c>
      <c r="Q17" s="12">
        <v>17</v>
      </c>
      <c r="R17" s="12">
        <v>18</v>
      </c>
      <c r="S17" s="12">
        <v>19</v>
      </c>
      <c r="T17" s="12">
        <v>20</v>
      </c>
      <c r="U17" s="12">
        <v>21</v>
      </c>
      <c r="V17" s="12">
        <v>22</v>
      </c>
      <c r="W17" s="12">
        <v>23</v>
      </c>
      <c r="X17" s="12">
        <v>24</v>
      </c>
      <c r="Y17" s="12">
        <v>25</v>
      </c>
      <c r="Z17" s="12">
        <v>26</v>
      </c>
      <c r="AA17" s="12">
        <v>27</v>
      </c>
      <c r="AB17" s="12">
        <v>28</v>
      </c>
      <c r="AC17" s="12">
        <v>29</v>
      </c>
      <c r="AD17" s="12">
        <v>30</v>
      </c>
      <c r="AE17" s="12">
        <v>31</v>
      </c>
      <c r="AF17" s="12">
        <v>32</v>
      </c>
      <c r="AG17" s="12">
        <v>33</v>
      </c>
      <c r="AH17" s="12">
        <v>34</v>
      </c>
      <c r="AI17" s="12">
        <v>35</v>
      </c>
      <c r="AJ17" s="14">
        <v>36</v>
      </c>
      <c r="AK17" s="14">
        <v>37</v>
      </c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</row>
    <row r="18" spans="1:50" s="25" customFormat="1" ht="131.25" x14ac:dyDescent="0.3">
      <c r="A18" s="33">
        <v>1</v>
      </c>
      <c r="B18" s="34" t="s">
        <v>22</v>
      </c>
      <c r="C18" s="18" t="s">
        <v>23</v>
      </c>
      <c r="D18" s="35"/>
      <c r="E18" s="35" t="s">
        <v>24</v>
      </c>
      <c r="F18" s="43">
        <v>209537.46</v>
      </c>
      <c r="G18" s="43"/>
      <c r="H18" s="43"/>
      <c r="I18" s="43"/>
      <c r="J18" s="43"/>
      <c r="K18" s="43"/>
      <c r="L18" s="43"/>
      <c r="M18" s="43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5">
        <f>SUM(F18+H18+J18+L18+N18+P18+R18+T18+V18+X18+Z18+AB18+AD18+AF18+AH18)</f>
        <v>209537.46</v>
      </c>
      <c r="AK18" s="45">
        <f>SUM(G18+I18+K18+M18+O18+Q18+S18+U18+W18+Y18+AA18+AC18+AE18+AG18+AI18)</f>
        <v>0</v>
      </c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</row>
    <row r="19" spans="1:50" s="25" customFormat="1" ht="131.25" x14ac:dyDescent="0.3">
      <c r="A19" s="33">
        <v>2</v>
      </c>
      <c r="B19" s="34" t="s">
        <v>25</v>
      </c>
      <c r="C19" s="18" t="s">
        <v>26</v>
      </c>
      <c r="D19" s="35"/>
      <c r="E19" s="35" t="s">
        <v>27</v>
      </c>
      <c r="F19" s="43">
        <v>244960.9</v>
      </c>
      <c r="G19" s="43">
        <v>272554.3</v>
      </c>
      <c r="H19" s="43">
        <v>100971.3</v>
      </c>
      <c r="I19" s="43">
        <v>108143.7</v>
      </c>
      <c r="J19" s="43">
        <v>21879.9</v>
      </c>
      <c r="K19" s="43">
        <v>23636</v>
      </c>
      <c r="L19" s="43">
        <v>20904.2</v>
      </c>
      <c r="M19" s="43">
        <v>22397</v>
      </c>
      <c r="N19" s="44">
        <v>8331.5</v>
      </c>
      <c r="O19" s="44">
        <v>8916</v>
      </c>
      <c r="P19" s="44">
        <v>21583.200000000001</v>
      </c>
      <c r="Q19" s="44">
        <v>23376</v>
      </c>
      <c r="R19" s="44">
        <v>12109.8</v>
      </c>
      <c r="S19" s="44">
        <v>12966.5</v>
      </c>
      <c r="T19" s="44">
        <v>1175.5999999999999</v>
      </c>
      <c r="U19" s="44">
        <v>1254.8</v>
      </c>
      <c r="V19" s="44">
        <v>33002.6</v>
      </c>
      <c r="W19" s="44">
        <v>36317.1</v>
      </c>
      <c r="X19" s="44">
        <v>6267.4</v>
      </c>
      <c r="Y19" s="44">
        <v>7042.6</v>
      </c>
      <c r="Z19" s="44">
        <v>12613.2</v>
      </c>
      <c r="AA19" s="44">
        <v>13721.5</v>
      </c>
      <c r="AB19" s="44">
        <v>10882.2</v>
      </c>
      <c r="AC19" s="44">
        <v>11647.1</v>
      </c>
      <c r="AD19" s="44">
        <v>5381.5</v>
      </c>
      <c r="AE19" s="44">
        <v>5747.4</v>
      </c>
      <c r="AF19" s="44">
        <v>16091.7</v>
      </c>
      <c r="AG19" s="44">
        <v>17243.2</v>
      </c>
      <c r="AH19" s="44"/>
      <c r="AI19" s="44"/>
      <c r="AJ19" s="45">
        <f t="shared" ref="AJ19:AJ52" si="0">SUM(F19+H19+J19+L19+N19+P19+R19+T19+V19+X19+Z19+AB19+AD19+AF19+AH19)</f>
        <v>516155.00000000006</v>
      </c>
      <c r="AK19" s="45">
        <f t="shared" ref="AK19:AK52" si="1">SUM(G19+I19+K19+M19+O19+Q19+S19+U19+W19+Y19+AA19+AC19+AE19+AG19+AI19)</f>
        <v>564963.19999999995</v>
      </c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</row>
    <row r="20" spans="1:50" s="25" customFormat="1" ht="168.75" x14ac:dyDescent="0.3">
      <c r="A20" s="33">
        <v>3</v>
      </c>
      <c r="B20" s="34" t="s">
        <v>28</v>
      </c>
      <c r="C20" s="18" t="s">
        <v>29</v>
      </c>
      <c r="D20" s="35"/>
      <c r="E20" s="35" t="s">
        <v>27</v>
      </c>
      <c r="F20" s="43"/>
      <c r="G20" s="43"/>
      <c r="H20" s="43"/>
      <c r="I20" s="43"/>
      <c r="J20" s="43"/>
      <c r="K20" s="43"/>
      <c r="L20" s="43"/>
      <c r="M20" s="43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>
        <v>199990.6</v>
      </c>
      <c r="AI20" s="44">
        <v>202640.6</v>
      </c>
      <c r="AJ20" s="45">
        <f t="shared" si="0"/>
        <v>199990.6</v>
      </c>
      <c r="AK20" s="45">
        <f t="shared" si="1"/>
        <v>202640.6</v>
      </c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</row>
    <row r="21" spans="1:50" s="25" customFormat="1" ht="150" x14ac:dyDescent="0.3">
      <c r="A21" s="33">
        <v>4</v>
      </c>
      <c r="B21" s="34" t="s">
        <v>30</v>
      </c>
      <c r="C21" s="18" t="s">
        <v>31</v>
      </c>
      <c r="D21" s="35"/>
      <c r="E21" s="35" t="s">
        <v>32</v>
      </c>
      <c r="F21" s="43">
        <v>300000</v>
      </c>
      <c r="G21" s="43">
        <v>420000</v>
      </c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5">
        <f t="shared" si="0"/>
        <v>300000</v>
      </c>
      <c r="AK21" s="45">
        <f t="shared" si="1"/>
        <v>420000</v>
      </c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</row>
    <row r="22" spans="1:50" s="25" customFormat="1" ht="150" x14ac:dyDescent="0.3">
      <c r="A22" s="33">
        <v>5</v>
      </c>
      <c r="B22" s="34" t="s">
        <v>33</v>
      </c>
      <c r="C22" s="18" t="s">
        <v>34</v>
      </c>
      <c r="D22" s="35"/>
      <c r="E22" s="35" t="s">
        <v>35</v>
      </c>
      <c r="F22" s="43">
        <v>250</v>
      </c>
      <c r="G22" s="43">
        <v>150</v>
      </c>
      <c r="H22" s="43">
        <v>150</v>
      </c>
      <c r="I22" s="43">
        <v>2450</v>
      </c>
      <c r="J22" s="43">
        <v>2150</v>
      </c>
      <c r="K22" s="43"/>
      <c r="L22" s="43"/>
      <c r="M22" s="43">
        <v>150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5">
        <f t="shared" si="0"/>
        <v>2550</v>
      </c>
      <c r="AK22" s="45">
        <f t="shared" si="1"/>
        <v>2750</v>
      </c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</row>
    <row r="23" spans="1:50" s="25" customFormat="1" ht="150" x14ac:dyDescent="0.3">
      <c r="A23" s="33">
        <v>6</v>
      </c>
      <c r="B23" s="34" t="s">
        <v>36</v>
      </c>
      <c r="C23" s="18" t="s">
        <v>37</v>
      </c>
      <c r="D23" s="35"/>
      <c r="E23" s="35" t="s">
        <v>35</v>
      </c>
      <c r="F23" s="43">
        <v>100</v>
      </c>
      <c r="G23" s="43"/>
      <c r="H23" s="43">
        <v>250</v>
      </c>
      <c r="I23" s="43"/>
      <c r="J23" s="43">
        <v>100</v>
      </c>
      <c r="K23" s="43"/>
      <c r="L23" s="43">
        <v>100</v>
      </c>
      <c r="M23" s="43"/>
      <c r="N23" s="44"/>
      <c r="O23" s="44"/>
      <c r="P23" s="44"/>
      <c r="Q23" s="44"/>
      <c r="R23" s="44"/>
      <c r="S23" s="44"/>
      <c r="T23" s="44"/>
      <c r="U23" s="44"/>
      <c r="V23" s="44">
        <v>113</v>
      </c>
      <c r="W23" s="44"/>
      <c r="X23" s="44"/>
      <c r="Y23" s="44"/>
      <c r="Z23" s="44"/>
      <c r="AA23" s="44"/>
      <c r="AB23" s="44"/>
      <c r="AC23" s="44"/>
      <c r="AD23" s="44">
        <v>325</v>
      </c>
      <c r="AE23" s="44"/>
      <c r="AF23" s="44"/>
      <c r="AG23" s="44"/>
      <c r="AH23" s="44"/>
      <c r="AI23" s="44"/>
      <c r="AJ23" s="45">
        <f t="shared" si="0"/>
        <v>988</v>
      </c>
      <c r="AK23" s="45">
        <f t="shared" si="1"/>
        <v>0</v>
      </c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</row>
    <row r="24" spans="1:50" s="25" customFormat="1" ht="206.25" x14ac:dyDescent="0.3">
      <c r="A24" s="33">
        <v>7</v>
      </c>
      <c r="B24" s="34" t="s">
        <v>38</v>
      </c>
      <c r="C24" s="18" t="s">
        <v>39</v>
      </c>
      <c r="D24" s="35"/>
      <c r="E24" s="35" t="s">
        <v>35</v>
      </c>
      <c r="F24" s="43"/>
      <c r="G24" s="43"/>
      <c r="H24" s="43"/>
      <c r="I24" s="43"/>
      <c r="J24" s="43">
        <v>2000</v>
      </c>
      <c r="K24" s="43"/>
      <c r="L24" s="43"/>
      <c r="M24" s="43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5">
        <f t="shared" si="0"/>
        <v>2000</v>
      </c>
      <c r="AK24" s="45">
        <f t="shared" si="1"/>
        <v>0</v>
      </c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</row>
    <row r="25" spans="1:50" s="25" customFormat="1" ht="168.75" x14ac:dyDescent="0.3">
      <c r="A25" s="33">
        <v>8</v>
      </c>
      <c r="B25" s="34" t="s">
        <v>40</v>
      </c>
      <c r="C25" s="18" t="s">
        <v>41</v>
      </c>
      <c r="D25" s="35"/>
      <c r="E25" s="35" t="s">
        <v>32</v>
      </c>
      <c r="F25" s="43"/>
      <c r="G25" s="43"/>
      <c r="H25" s="43"/>
      <c r="I25" s="43"/>
      <c r="J25" s="43"/>
      <c r="K25" s="43"/>
      <c r="L25" s="43"/>
      <c r="M25" s="43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>
        <v>55440.45</v>
      </c>
      <c r="AI25" s="44">
        <v>118939.38</v>
      </c>
      <c r="AJ25" s="45">
        <f t="shared" si="0"/>
        <v>55440.45</v>
      </c>
      <c r="AK25" s="45">
        <f t="shared" si="1"/>
        <v>118939.38</v>
      </c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</row>
    <row r="26" spans="1:50" s="25" customFormat="1" ht="150" x14ac:dyDescent="0.3">
      <c r="A26" s="33">
        <v>9</v>
      </c>
      <c r="B26" s="34" t="s">
        <v>42</v>
      </c>
      <c r="C26" s="18" t="s">
        <v>43</v>
      </c>
      <c r="D26" s="35"/>
      <c r="E26" s="35" t="s">
        <v>32</v>
      </c>
      <c r="F26" s="43">
        <v>56058.41</v>
      </c>
      <c r="G26" s="43"/>
      <c r="H26" s="43"/>
      <c r="I26" s="43"/>
      <c r="J26" s="43"/>
      <c r="K26" s="43"/>
      <c r="L26" s="43"/>
      <c r="M26" s="43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5">
        <f t="shared" si="0"/>
        <v>56058.41</v>
      </c>
      <c r="AK26" s="45">
        <f t="shared" si="1"/>
        <v>0</v>
      </c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</row>
    <row r="27" spans="1:50" s="25" customFormat="1" ht="187.5" x14ac:dyDescent="0.3">
      <c r="A27" s="33">
        <v>10</v>
      </c>
      <c r="B27" s="34" t="s">
        <v>44</v>
      </c>
      <c r="C27" s="18" t="s">
        <v>45</v>
      </c>
      <c r="D27" s="35"/>
      <c r="E27" s="35" t="s">
        <v>32</v>
      </c>
      <c r="F27" s="43"/>
      <c r="G27" s="43"/>
      <c r="H27" s="43"/>
      <c r="I27" s="43"/>
      <c r="J27" s="43"/>
      <c r="K27" s="43"/>
      <c r="L27" s="43"/>
      <c r="M27" s="43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>
        <v>46570</v>
      </c>
      <c r="AI27" s="44">
        <v>49038.2</v>
      </c>
      <c r="AJ27" s="45">
        <f t="shared" si="0"/>
        <v>46570</v>
      </c>
      <c r="AK27" s="45">
        <f t="shared" si="1"/>
        <v>49038.2</v>
      </c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</row>
    <row r="28" spans="1:50" s="25" customFormat="1" ht="187.5" x14ac:dyDescent="0.3">
      <c r="A28" s="33">
        <v>11</v>
      </c>
      <c r="B28" s="34" t="s">
        <v>46</v>
      </c>
      <c r="C28" s="18" t="s">
        <v>47</v>
      </c>
      <c r="D28" s="35"/>
      <c r="E28" s="35" t="s">
        <v>48</v>
      </c>
      <c r="F28" s="43">
        <v>106664</v>
      </c>
      <c r="G28" s="43">
        <v>106664</v>
      </c>
      <c r="H28" s="43">
        <v>96632</v>
      </c>
      <c r="I28" s="43">
        <v>96632</v>
      </c>
      <c r="J28" s="43">
        <v>52823</v>
      </c>
      <c r="K28" s="43">
        <v>52823</v>
      </c>
      <c r="L28" s="43">
        <v>30431</v>
      </c>
      <c r="M28" s="43">
        <v>30431</v>
      </c>
      <c r="N28" s="44">
        <v>12825</v>
      </c>
      <c r="O28" s="44">
        <v>12825</v>
      </c>
      <c r="P28" s="44">
        <v>56081</v>
      </c>
      <c r="Q28" s="44">
        <v>56081</v>
      </c>
      <c r="R28" s="44">
        <v>6367</v>
      </c>
      <c r="S28" s="44">
        <v>6367</v>
      </c>
      <c r="T28" s="44">
        <v>11312</v>
      </c>
      <c r="U28" s="44">
        <v>11312</v>
      </c>
      <c r="V28" s="44">
        <v>24085</v>
      </c>
      <c r="W28" s="44">
        <v>24085</v>
      </c>
      <c r="X28" s="44">
        <v>16658</v>
      </c>
      <c r="Y28" s="44">
        <v>16658</v>
      </c>
      <c r="Z28" s="44">
        <v>39816</v>
      </c>
      <c r="AA28" s="44">
        <v>39816</v>
      </c>
      <c r="AB28" s="44">
        <v>36407</v>
      </c>
      <c r="AC28" s="44">
        <v>36407</v>
      </c>
      <c r="AD28" s="44">
        <v>42785</v>
      </c>
      <c r="AE28" s="44">
        <v>42785</v>
      </c>
      <c r="AF28" s="44">
        <v>50302</v>
      </c>
      <c r="AG28" s="44">
        <v>50302</v>
      </c>
      <c r="AH28" s="44"/>
      <c r="AI28" s="44"/>
      <c r="AJ28" s="45">
        <f t="shared" si="0"/>
        <v>583188</v>
      </c>
      <c r="AK28" s="45">
        <f t="shared" si="1"/>
        <v>583188</v>
      </c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</row>
    <row r="29" spans="1:50" s="25" customFormat="1" ht="225" x14ac:dyDescent="0.3">
      <c r="A29" s="33">
        <v>12</v>
      </c>
      <c r="B29" s="34" t="s">
        <v>49</v>
      </c>
      <c r="C29" s="18" t="s">
        <v>50</v>
      </c>
      <c r="D29" s="35"/>
      <c r="E29" s="35" t="s">
        <v>48</v>
      </c>
      <c r="F29" s="43"/>
      <c r="G29" s="43"/>
      <c r="H29" s="43"/>
      <c r="I29" s="43"/>
      <c r="J29" s="43"/>
      <c r="K29" s="43"/>
      <c r="L29" s="43"/>
      <c r="M29" s="43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>
        <v>198786.24</v>
      </c>
      <c r="AI29" s="44">
        <v>215560.5</v>
      </c>
      <c r="AJ29" s="45">
        <f t="shared" si="0"/>
        <v>198786.24</v>
      </c>
      <c r="AK29" s="45">
        <f t="shared" si="1"/>
        <v>215560.5</v>
      </c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</row>
    <row r="30" spans="1:50" s="25" customFormat="1" ht="206.25" x14ac:dyDescent="0.3">
      <c r="A30" s="33">
        <v>13</v>
      </c>
      <c r="B30" s="34" t="s">
        <v>51</v>
      </c>
      <c r="C30" s="18" t="s">
        <v>52</v>
      </c>
      <c r="D30" s="35"/>
      <c r="E30" s="35" t="s">
        <v>48</v>
      </c>
      <c r="F30" s="43"/>
      <c r="G30" s="43"/>
      <c r="H30" s="43"/>
      <c r="I30" s="43"/>
      <c r="J30" s="43"/>
      <c r="K30" s="43"/>
      <c r="L30" s="43"/>
      <c r="M30" s="43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>
        <v>5000</v>
      </c>
      <c r="AI30" s="44">
        <v>5000</v>
      </c>
      <c r="AJ30" s="45">
        <f t="shared" si="0"/>
        <v>5000</v>
      </c>
      <c r="AK30" s="45">
        <f t="shared" si="1"/>
        <v>5000</v>
      </c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</row>
    <row r="31" spans="1:50" s="25" customFormat="1" ht="187.5" x14ac:dyDescent="0.3">
      <c r="A31" s="33">
        <v>14</v>
      </c>
      <c r="B31" s="34" t="s">
        <v>53</v>
      </c>
      <c r="C31" s="18" t="s">
        <v>54</v>
      </c>
      <c r="D31" s="35"/>
      <c r="E31" s="35" t="s">
        <v>48</v>
      </c>
      <c r="F31" s="43">
        <v>46860</v>
      </c>
      <c r="G31" s="43">
        <v>47256</v>
      </c>
      <c r="H31" s="43"/>
      <c r="I31" s="43"/>
      <c r="J31" s="43"/>
      <c r="K31" s="43"/>
      <c r="L31" s="43"/>
      <c r="M31" s="43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5">
        <f t="shared" si="0"/>
        <v>46860</v>
      </c>
      <c r="AK31" s="45">
        <f t="shared" si="1"/>
        <v>47256</v>
      </c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</row>
    <row r="32" spans="1:50" s="25" customFormat="1" ht="206.25" x14ac:dyDescent="0.3">
      <c r="A32" s="33">
        <v>15</v>
      </c>
      <c r="B32" s="34" t="s">
        <v>55</v>
      </c>
      <c r="C32" s="18" t="s">
        <v>56</v>
      </c>
      <c r="D32" s="35"/>
      <c r="E32" s="35" t="s">
        <v>48</v>
      </c>
      <c r="F32" s="43"/>
      <c r="G32" s="43"/>
      <c r="H32" s="43"/>
      <c r="I32" s="43"/>
      <c r="J32" s="43"/>
      <c r="K32" s="43"/>
      <c r="L32" s="43"/>
      <c r="M32" s="43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>
        <v>290341.64</v>
      </c>
      <c r="AI32" s="44">
        <v>290341.64</v>
      </c>
      <c r="AJ32" s="45">
        <f t="shared" si="0"/>
        <v>290341.64</v>
      </c>
      <c r="AK32" s="45">
        <f t="shared" si="1"/>
        <v>290341.64</v>
      </c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</row>
    <row r="33" spans="1:50" s="25" customFormat="1" ht="206.25" x14ac:dyDescent="0.3">
      <c r="A33" s="33">
        <v>16</v>
      </c>
      <c r="B33" s="34" t="s">
        <v>55</v>
      </c>
      <c r="C33" s="18" t="s">
        <v>56</v>
      </c>
      <c r="D33" s="35"/>
      <c r="E33" s="35" t="s">
        <v>57</v>
      </c>
      <c r="F33" s="43"/>
      <c r="G33" s="43"/>
      <c r="H33" s="43"/>
      <c r="I33" s="43"/>
      <c r="J33" s="43"/>
      <c r="K33" s="43"/>
      <c r="L33" s="43"/>
      <c r="M33" s="43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>
        <v>264062.86</v>
      </c>
      <c r="AI33" s="44">
        <v>264062.86</v>
      </c>
      <c r="AJ33" s="45">
        <f t="shared" si="0"/>
        <v>264062.86</v>
      </c>
      <c r="AK33" s="45">
        <f t="shared" si="1"/>
        <v>264062.86</v>
      </c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</row>
    <row r="34" spans="1:50" s="25" customFormat="1" ht="206.25" x14ac:dyDescent="0.3">
      <c r="A34" s="33">
        <v>17</v>
      </c>
      <c r="B34" s="34" t="s">
        <v>58</v>
      </c>
      <c r="C34" s="18" t="s">
        <v>59</v>
      </c>
      <c r="D34" s="35"/>
      <c r="E34" s="35" t="s">
        <v>48</v>
      </c>
      <c r="F34" s="43"/>
      <c r="G34" s="43"/>
      <c r="H34" s="43"/>
      <c r="I34" s="43"/>
      <c r="J34" s="43"/>
      <c r="K34" s="43"/>
      <c r="L34" s="43"/>
      <c r="M34" s="43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>
        <v>13174.26</v>
      </c>
      <c r="AI34" s="44"/>
      <c r="AJ34" s="45">
        <f t="shared" si="0"/>
        <v>13174.26</v>
      </c>
      <c r="AK34" s="45">
        <f t="shared" si="1"/>
        <v>0</v>
      </c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</row>
    <row r="35" spans="1:50" s="25" customFormat="1" ht="150" x14ac:dyDescent="0.3">
      <c r="A35" s="33">
        <v>18</v>
      </c>
      <c r="B35" s="34" t="s">
        <v>60</v>
      </c>
      <c r="C35" s="18" t="s">
        <v>61</v>
      </c>
      <c r="D35" s="35"/>
      <c r="E35" s="35" t="s">
        <v>62</v>
      </c>
      <c r="F35" s="43"/>
      <c r="G35" s="43"/>
      <c r="H35" s="43"/>
      <c r="I35" s="43"/>
      <c r="J35" s="43"/>
      <c r="K35" s="43"/>
      <c r="L35" s="43"/>
      <c r="M35" s="43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>
        <v>440</v>
      </c>
      <c r="AI35" s="44">
        <v>440</v>
      </c>
      <c r="AJ35" s="45">
        <f t="shared" si="0"/>
        <v>440</v>
      </c>
      <c r="AK35" s="45">
        <f t="shared" si="1"/>
        <v>440</v>
      </c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</row>
    <row r="36" spans="1:50" s="25" customFormat="1" ht="131.25" x14ac:dyDescent="0.3">
      <c r="A36" s="33">
        <v>19</v>
      </c>
      <c r="B36" s="34" t="s">
        <v>63</v>
      </c>
      <c r="C36" s="18" t="s">
        <v>64</v>
      </c>
      <c r="D36" s="35"/>
      <c r="E36" s="35" t="s">
        <v>62</v>
      </c>
      <c r="F36" s="43">
        <v>99159.2</v>
      </c>
      <c r="G36" s="43">
        <v>118881.60000000001</v>
      </c>
      <c r="H36" s="43">
        <v>186948.5</v>
      </c>
      <c r="I36" s="43">
        <v>218931.3</v>
      </c>
      <c r="J36" s="43">
        <v>41232.5</v>
      </c>
      <c r="K36" s="43">
        <v>48368.800000000003</v>
      </c>
      <c r="L36" s="43">
        <v>39683.5</v>
      </c>
      <c r="M36" s="43">
        <v>46501.1</v>
      </c>
      <c r="N36" s="44">
        <v>12700.7</v>
      </c>
      <c r="O36" s="44">
        <v>15169.5</v>
      </c>
      <c r="P36" s="44">
        <v>50955.4</v>
      </c>
      <c r="Q36" s="44">
        <v>60288.6</v>
      </c>
      <c r="R36" s="44">
        <v>37236.800000000003</v>
      </c>
      <c r="S36" s="44">
        <v>44016.5</v>
      </c>
      <c r="T36" s="44">
        <v>8793</v>
      </c>
      <c r="U36" s="44">
        <v>10502.2</v>
      </c>
      <c r="V36" s="44">
        <v>89174</v>
      </c>
      <c r="W36" s="44">
        <v>109926.39999999999</v>
      </c>
      <c r="X36" s="44">
        <v>3993.7</v>
      </c>
      <c r="Y36" s="44">
        <v>5005.5</v>
      </c>
      <c r="Z36" s="44">
        <v>25347.9</v>
      </c>
      <c r="AA36" s="44">
        <v>30275.1</v>
      </c>
      <c r="AB36" s="44">
        <v>32417.3</v>
      </c>
      <c r="AC36" s="44">
        <v>37898.400000000001</v>
      </c>
      <c r="AD36" s="44">
        <v>29114.7</v>
      </c>
      <c r="AE36" s="44">
        <v>34774.1</v>
      </c>
      <c r="AF36" s="44">
        <v>30629.1</v>
      </c>
      <c r="AG36" s="44">
        <v>36582.9</v>
      </c>
      <c r="AH36" s="44"/>
      <c r="AI36" s="44"/>
      <c r="AJ36" s="45">
        <f t="shared" si="0"/>
        <v>687386.3</v>
      </c>
      <c r="AK36" s="45">
        <f t="shared" si="1"/>
        <v>817121.99999999988</v>
      </c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</row>
    <row r="37" spans="1:50" s="25" customFormat="1" ht="150" x14ac:dyDescent="0.3">
      <c r="A37" s="33">
        <v>20</v>
      </c>
      <c r="B37" s="34" t="s">
        <v>65</v>
      </c>
      <c r="C37" s="18" t="s">
        <v>66</v>
      </c>
      <c r="D37" s="35"/>
      <c r="E37" s="35" t="s">
        <v>62</v>
      </c>
      <c r="F37" s="43"/>
      <c r="G37" s="43"/>
      <c r="H37" s="43"/>
      <c r="I37" s="43"/>
      <c r="J37" s="43"/>
      <c r="K37" s="43"/>
      <c r="L37" s="43"/>
      <c r="M37" s="43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>
        <v>8059.8</v>
      </c>
      <c r="AI37" s="44">
        <v>1782</v>
      </c>
      <c r="AJ37" s="45">
        <f t="shared" si="0"/>
        <v>8059.8</v>
      </c>
      <c r="AK37" s="45">
        <f t="shared" si="1"/>
        <v>1782</v>
      </c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</row>
    <row r="38" spans="1:50" s="25" customFormat="1" ht="187.5" x14ac:dyDescent="0.3">
      <c r="A38" s="33">
        <v>21</v>
      </c>
      <c r="B38" s="34" t="s">
        <v>67</v>
      </c>
      <c r="C38" s="18" t="s">
        <v>68</v>
      </c>
      <c r="D38" s="35"/>
      <c r="E38" s="35" t="s">
        <v>69</v>
      </c>
      <c r="F38" s="43"/>
      <c r="G38" s="43"/>
      <c r="H38" s="43"/>
      <c r="I38" s="43"/>
      <c r="J38" s="43"/>
      <c r="K38" s="43"/>
      <c r="L38" s="43"/>
      <c r="M38" s="43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>
        <v>2445</v>
      </c>
      <c r="AI38" s="44">
        <v>10213</v>
      </c>
      <c r="AJ38" s="45">
        <f t="shared" si="0"/>
        <v>2445</v>
      </c>
      <c r="AK38" s="45">
        <f t="shared" si="1"/>
        <v>10213</v>
      </c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</row>
    <row r="39" spans="1:50" s="25" customFormat="1" ht="187.5" x14ac:dyDescent="0.3">
      <c r="A39" s="33">
        <v>22</v>
      </c>
      <c r="B39" s="34" t="s">
        <v>70</v>
      </c>
      <c r="C39" s="18" t="s">
        <v>71</v>
      </c>
      <c r="D39" s="35"/>
      <c r="E39" s="35" t="s">
        <v>27</v>
      </c>
      <c r="F39" s="43"/>
      <c r="G39" s="43"/>
      <c r="H39" s="43"/>
      <c r="I39" s="43"/>
      <c r="J39" s="43"/>
      <c r="K39" s="43"/>
      <c r="L39" s="43"/>
      <c r="M39" s="43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>
        <v>60208.92</v>
      </c>
      <c r="AI39" s="44">
        <v>41026.43</v>
      </c>
      <c r="AJ39" s="45">
        <f t="shared" si="0"/>
        <v>60208.92</v>
      </c>
      <c r="AK39" s="45">
        <f t="shared" si="1"/>
        <v>41026.43</v>
      </c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</row>
    <row r="40" spans="1:50" s="25" customFormat="1" ht="168.75" x14ac:dyDescent="0.3">
      <c r="A40" s="33">
        <v>23</v>
      </c>
      <c r="B40" s="34" t="s">
        <v>72</v>
      </c>
      <c r="C40" s="18" t="s">
        <v>73</v>
      </c>
      <c r="D40" s="35"/>
      <c r="E40" s="35" t="s">
        <v>74</v>
      </c>
      <c r="F40" s="43"/>
      <c r="G40" s="43"/>
      <c r="H40" s="43"/>
      <c r="I40" s="43"/>
      <c r="J40" s="43"/>
      <c r="K40" s="43"/>
      <c r="L40" s="43"/>
      <c r="M40" s="43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>
        <v>2500</v>
      </c>
      <c r="AI40" s="44">
        <v>2500</v>
      </c>
      <c r="AJ40" s="45">
        <f t="shared" si="0"/>
        <v>2500</v>
      </c>
      <c r="AK40" s="45">
        <f t="shared" si="1"/>
        <v>2500</v>
      </c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</row>
    <row r="41" spans="1:50" s="25" customFormat="1" ht="131.25" x14ac:dyDescent="0.3">
      <c r="A41" s="33">
        <v>24</v>
      </c>
      <c r="B41" s="34" t="s">
        <v>75</v>
      </c>
      <c r="C41" s="18" t="s">
        <v>76</v>
      </c>
      <c r="D41" s="35"/>
      <c r="E41" s="35" t="s">
        <v>57</v>
      </c>
      <c r="F41" s="43">
        <v>296795.2</v>
      </c>
      <c r="G41" s="43">
        <v>335762</v>
      </c>
      <c r="H41" s="43">
        <v>41904.480000000003</v>
      </c>
      <c r="I41" s="43"/>
      <c r="J41" s="43"/>
      <c r="K41" s="43"/>
      <c r="L41" s="43"/>
      <c r="M41" s="43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5">
        <f t="shared" si="0"/>
        <v>338699.68</v>
      </c>
      <c r="AK41" s="45">
        <f t="shared" si="1"/>
        <v>335762</v>
      </c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</row>
    <row r="42" spans="1:50" s="25" customFormat="1" ht="150" x14ac:dyDescent="0.3">
      <c r="A42" s="33">
        <v>25</v>
      </c>
      <c r="B42" s="34" t="s">
        <v>77</v>
      </c>
      <c r="C42" s="18" t="s">
        <v>78</v>
      </c>
      <c r="D42" s="35"/>
      <c r="E42" s="35" t="s">
        <v>57</v>
      </c>
      <c r="F42" s="43"/>
      <c r="G42" s="43"/>
      <c r="H42" s="43"/>
      <c r="I42" s="43"/>
      <c r="J42" s="43"/>
      <c r="K42" s="43"/>
      <c r="L42" s="43"/>
      <c r="M42" s="43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>
        <v>34020</v>
      </c>
      <c r="AI42" s="44">
        <v>21000</v>
      </c>
      <c r="AJ42" s="45">
        <f t="shared" si="0"/>
        <v>34020</v>
      </c>
      <c r="AK42" s="45">
        <f t="shared" si="1"/>
        <v>21000</v>
      </c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</row>
    <row r="43" spans="1:50" s="25" customFormat="1" ht="131.25" x14ac:dyDescent="0.3">
      <c r="A43" s="33">
        <v>26</v>
      </c>
      <c r="B43" s="34" t="s">
        <v>79</v>
      </c>
      <c r="C43" s="18" t="s">
        <v>80</v>
      </c>
      <c r="D43" s="35"/>
      <c r="E43" s="35" t="s">
        <v>57</v>
      </c>
      <c r="F43" s="43">
        <v>50400</v>
      </c>
      <c r="G43" s="43">
        <v>117600</v>
      </c>
      <c r="H43" s="43"/>
      <c r="I43" s="43"/>
      <c r="J43" s="43"/>
      <c r="K43" s="43"/>
      <c r="L43" s="43"/>
      <c r="M43" s="43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5">
        <f t="shared" si="0"/>
        <v>50400</v>
      </c>
      <c r="AK43" s="45">
        <f t="shared" si="1"/>
        <v>117600</v>
      </c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</row>
    <row r="44" spans="1:50" s="25" customFormat="1" ht="187.5" x14ac:dyDescent="0.3">
      <c r="A44" s="33">
        <v>27</v>
      </c>
      <c r="B44" s="34" t="s">
        <v>81</v>
      </c>
      <c r="C44" s="18" t="s">
        <v>82</v>
      </c>
      <c r="D44" s="35" t="s">
        <v>83</v>
      </c>
      <c r="E44" s="35" t="s">
        <v>57</v>
      </c>
      <c r="F44" s="43"/>
      <c r="G44" s="43"/>
      <c r="H44" s="43"/>
      <c r="I44" s="43"/>
      <c r="J44" s="43"/>
      <c r="K44" s="43"/>
      <c r="L44" s="43"/>
      <c r="M44" s="43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>
        <v>12800</v>
      </c>
      <c r="AA44" s="44">
        <v>13696</v>
      </c>
      <c r="AB44" s="44"/>
      <c r="AC44" s="44"/>
      <c r="AD44" s="44"/>
      <c r="AE44" s="44"/>
      <c r="AF44" s="44"/>
      <c r="AG44" s="44"/>
      <c r="AH44" s="44"/>
      <c r="AI44" s="44"/>
      <c r="AJ44" s="45">
        <f t="shared" si="0"/>
        <v>12800</v>
      </c>
      <c r="AK44" s="45">
        <f t="shared" si="1"/>
        <v>13696</v>
      </c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</row>
    <row r="45" spans="1:50" s="25" customFormat="1" ht="187.5" x14ac:dyDescent="0.3">
      <c r="A45" s="33">
        <v>28</v>
      </c>
      <c r="B45" s="34" t="s">
        <v>84</v>
      </c>
      <c r="C45" s="18" t="s">
        <v>85</v>
      </c>
      <c r="D45" s="35"/>
      <c r="E45" s="35" t="s">
        <v>86</v>
      </c>
      <c r="F45" s="43"/>
      <c r="G45" s="43"/>
      <c r="H45" s="43"/>
      <c r="I45" s="43"/>
      <c r="J45" s="43"/>
      <c r="K45" s="43"/>
      <c r="L45" s="43"/>
      <c r="M45" s="43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>
        <v>2500</v>
      </c>
      <c r="AI45" s="44"/>
      <c r="AJ45" s="45">
        <f t="shared" si="0"/>
        <v>2500</v>
      </c>
      <c r="AK45" s="45">
        <f t="shared" si="1"/>
        <v>0</v>
      </c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</row>
    <row r="46" spans="1:50" s="25" customFormat="1" ht="187.5" x14ac:dyDescent="0.3">
      <c r="A46" s="33">
        <v>29</v>
      </c>
      <c r="B46" s="34" t="s">
        <v>87</v>
      </c>
      <c r="C46" s="18" t="s">
        <v>88</v>
      </c>
      <c r="D46" s="35"/>
      <c r="E46" s="35" t="s">
        <v>89</v>
      </c>
      <c r="F46" s="43"/>
      <c r="G46" s="43"/>
      <c r="H46" s="43"/>
      <c r="I46" s="43"/>
      <c r="J46" s="43"/>
      <c r="K46" s="43"/>
      <c r="L46" s="43"/>
      <c r="M46" s="43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>
        <v>3920</v>
      </c>
      <c r="AI46" s="44">
        <v>3920</v>
      </c>
      <c r="AJ46" s="45">
        <f t="shared" si="0"/>
        <v>3920</v>
      </c>
      <c r="AK46" s="45">
        <f t="shared" si="1"/>
        <v>3920</v>
      </c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</row>
    <row r="47" spans="1:50" s="25" customFormat="1" ht="206.25" x14ac:dyDescent="0.3">
      <c r="A47" s="33">
        <v>30</v>
      </c>
      <c r="B47" s="34" t="s">
        <v>90</v>
      </c>
      <c r="C47" s="18" t="s">
        <v>91</v>
      </c>
      <c r="D47" s="35"/>
      <c r="E47" s="35" t="s">
        <v>62</v>
      </c>
      <c r="F47" s="43"/>
      <c r="G47" s="43"/>
      <c r="H47" s="43"/>
      <c r="I47" s="43"/>
      <c r="J47" s="43"/>
      <c r="K47" s="43"/>
      <c r="L47" s="43"/>
      <c r="M47" s="43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>
        <v>1781.8240000000001</v>
      </c>
      <c r="AI47" s="44">
        <v>1803.9179999999999</v>
      </c>
      <c r="AJ47" s="45">
        <f t="shared" si="0"/>
        <v>1781.8240000000001</v>
      </c>
      <c r="AK47" s="45">
        <f t="shared" si="1"/>
        <v>1803.9179999999999</v>
      </c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</row>
    <row r="48" spans="1:50" s="25" customFormat="1" ht="206.25" x14ac:dyDescent="0.3">
      <c r="A48" s="33">
        <v>31</v>
      </c>
      <c r="B48" s="34" t="s">
        <v>90</v>
      </c>
      <c r="C48" s="18" t="s">
        <v>91</v>
      </c>
      <c r="D48" s="35"/>
      <c r="E48" s="35" t="s">
        <v>92</v>
      </c>
      <c r="F48" s="43"/>
      <c r="G48" s="43"/>
      <c r="H48" s="43"/>
      <c r="I48" s="43"/>
      <c r="J48" s="43"/>
      <c r="K48" s="43"/>
      <c r="L48" s="43"/>
      <c r="M48" s="43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>
        <v>1123.7639999999999</v>
      </c>
      <c r="AI48" s="44">
        <v>1137.6980000000001</v>
      </c>
      <c r="AJ48" s="45">
        <f t="shared" si="0"/>
        <v>1123.7639999999999</v>
      </c>
      <c r="AK48" s="45">
        <f t="shared" si="1"/>
        <v>1137.6980000000001</v>
      </c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</row>
    <row r="49" spans="1:50" s="25" customFormat="1" ht="168.75" x14ac:dyDescent="0.3">
      <c r="A49" s="33">
        <v>32</v>
      </c>
      <c r="B49" s="34" t="s">
        <v>93</v>
      </c>
      <c r="C49" s="18" t="s">
        <v>94</v>
      </c>
      <c r="D49" s="35"/>
      <c r="E49" s="35" t="s">
        <v>32</v>
      </c>
      <c r="F49" s="43"/>
      <c r="G49" s="43"/>
      <c r="H49" s="43"/>
      <c r="I49" s="43"/>
      <c r="J49" s="43"/>
      <c r="K49" s="43"/>
      <c r="L49" s="43"/>
      <c r="M49" s="43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>
        <v>4365.1000000000004</v>
      </c>
      <c r="AE49" s="44"/>
      <c r="AF49" s="44"/>
      <c r="AG49" s="44"/>
      <c r="AH49" s="44"/>
      <c r="AI49" s="44"/>
      <c r="AJ49" s="45">
        <f t="shared" si="0"/>
        <v>4365.1000000000004</v>
      </c>
      <c r="AK49" s="45">
        <f t="shared" si="1"/>
        <v>0</v>
      </c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</row>
    <row r="50" spans="1:50" s="25" customFormat="1" ht="168.75" x14ac:dyDescent="0.3">
      <c r="A50" s="33">
        <v>33</v>
      </c>
      <c r="B50" s="34" t="s">
        <v>95</v>
      </c>
      <c r="C50" s="18" t="s">
        <v>96</v>
      </c>
      <c r="D50" s="35"/>
      <c r="E50" s="35" t="s">
        <v>97</v>
      </c>
      <c r="F50" s="43">
        <v>462413.1</v>
      </c>
      <c r="G50" s="43">
        <v>503629.4</v>
      </c>
      <c r="H50" s="43">
        <v>304464.59999999998</v>
      </c>
      <c r="I50" s="43">
        <v>327814.59999999998</v>
      </c>
      <c r="J50" s="43">
        <v>103305.1</v>
      </c>
      <c r="K50" s="43">
        <v>108297.1</v>
      </c>
      <c r="L50" s="43">
        <v>69534.7</v>
      </c>
      <c r="M50" s="43">
        <v>71678.7</v>
      </c>
      <c r="N50" s="44">
        <v>34919.5</v>
      </c>
      <c r="O50" s="44">
        <v>36304</v>
      </c>
      <c r="P50" s="44">
        <v>71977.899999999994</v>
      </c>
      <c r="Q50" s="44">
        <v>77498.100000000006</v>
      </c>
      <c r="R50" s="44">
        <v>98445.8</v>
      </c>
      <c r="S50" s="44">
        <v>101035.1</v>
      </c>
      <c r="T50" s="44">
        <v>35734.1</v>
      </c>
      <c r="U50" s="44">
        <v>36526.1</v>
      </c>
      <c r="V50" s="44">
        <v>141859.4</v>
      </c>
      <c r="W50" s="44">
        <v>150742.79999999999</v>
      </c>
      <c r="X50" s="44">
        <v>45136</v>
      </c>
      <c r="Y50" s="44">
        <v>46533.599999999999</v>
      </c>
      <c r="Z50" s="44">
        <v>55114.400000000001</v>
      </c>
      <c r="AA50" s="44">
        <v>59341.2</v>
      </c>
      <c r="AB50" s="44">
        <v>72816.100000000006</v>
      </c>
      <c r="AC50" s="44">
        <v>76004.899999999994</v>
      </c>
      <c r="AD50" s="44">
        <v>21297.599999999999</v>
      </c>
      <c r="AE50" s="44">
        <v>22931</v>
      </c>
      <c r="AF50" s="44">
        <v>49011.8</v>
      </c>
      <c r="AG50" s="44">
        <v>52770.7</v>
      </c>
      <c r="AH50" s="44"/>
      <c r="AI50" s="44"/>
      <c r="AJ50" s="45">
        <f t="shared" si="0"/>
        <v>1566030.1</v>
      </c>
      <c r="AK50" s="45">
        <f t="shared" si="1"/>
        <v>1671107.3</v>
      </c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</row>
    <row r="51" spans="1:50" s="25" customFormat="1" ht="20.25" x14ac:dyDescent="0.3">
      <c r="A51" s="36"/>
      <c r="B51" s="37" t="s">
        <v>20</v>
      </c>
      <c r="C51" s="41"/>
      <c r="D51" s="37"/>
      <c r="E51" s="37"/>
      <c r="F51" s="46">
        <v>1873198.27</v>
      </c>
      <c r="G51" s="46">
        <v>1922497.3</v>
      </c>
      <c r="H51" s="46">
        <v>731320.88</v>
      </c>
      <c r="I51" s="46">
        <v>753971.6</v>
      </c>
      <c r="J51" s="46">
        <v>223490.5</v>
      </c>
      <c r="K51" s="46">
        <v>233124.9</v>
      </c>
      <c r="L51" s="46">
        <v>160653.4</v>
      </c>
      <c r="M51" s="46">
        <v>171157.8</v>
      </c>
      <c r="N51" s="46">
        <v>68776.7</v>
      </c>
      <c r="O51" s="46">
        <v>73214.5</v>
      </c>
      <c r="P51" s="46">
        <v>200597.5</v>
      </c>
      <c r="Q51" s="46">
        <v>217243.7</v>
      </c>
      <c r="R51" s="46">
        <v>154159.4</v>
      </c>
      <c r="S51" s="46">
        <v>164385.1</v>
      </c>
      <c r="T51" s="46">
        <v>57014.7</v>
      </c>
      <c r="U51" s="46">
        <v>59595.1</v>
      </c>
      <c r="V51" s="46">
        <v>288234</v>
      </c>
      <c r="W51" s="46">
        <v>321071.3</v>
      </c>
      <c r="X51" s="46">
        <v>72055.100000000006</v>
      </c>
      <c r="Y51" s="46">
        <v>75239.7</v>
      </c>
      <c r="Z51" s="46">
        <v>145691.5</v>
      </c>
      <c r="AA51" s="46">
        <v>156849.79999999999</v>
      </c>
      <c r="AB51" s="46">
        <v>152522.6</v>
      </c>
      <c r="AC51" s="46">
        <v>161957.4</v>
      </c>
      <c r="AD51" s="46">
        <v>103268.9</v>
      </c>
      <c r="AE51" s="46">
        <v>106237.5</v>
      </c>
      <c r="AF51" s="46">
        <v>146034.6</v>
      </c>
      <c r="AG51" s="46">
        <v>156898.79999999999</v>
      </c>
      <c r="AH51" s="46">
        <v>1190365.358</v>
      </c>
      <c r="AI51" s="46">
        <v>1229406.226</v>
      </c>
      <c r="AJ51" s="45">
        <f t="shared" si="0"/>
        <v>5567383.4079999998</v>
      </c>
      <c r="AK51" s="45">
        <f t="shared" si="1"/>
        <v>5802850.7259999998</v>
      </c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</row>
    <row r="52" spans="1:50" s="25" customFormat="1" ht="20.25" x14ac:dyDescent="0.35">
      <c r="A52" s="38"/>
      <c r="B52" s="39" t="s">
        <v>98</v>
      </c>
      <c r="C52" s="42"/>
      <c r="D52" s="40"/>
      <c r="E52" s="40"/>
      <c r="F52" s="47">
        <v>1873198.27</v>
      </c>
      <c r="G52" s="47">
        <v>1922497.3</v>
      </c>
      <c r="H52" s="47">
        <v>731320.88</v>
      </c>
      <c r="I52" s="47">
        <v>753971.6</v>
      </c>
      <c r="J52" s="47">
        <v>223490.5</v>
      </c>
      <c r="K52" s="47">
        <v>233124.9</v>
      </c>
      <c r="L52" s="47">
        <v>160653.4</v>
      </c>
      <c r="M52" s="47">
        <v>171157.8</v>
      </c>
      <c r="N52" s="47">
        <v>68776.7</v>
      </c>
      <c r="O52" s="47">
        <v>73214.5</v>
      </c>
      <c r="P52" s="47">
        <v>200597.5</v>
      </c>
      <c r="Q52" s="48">
        <v>217243.7</v>
      </c>
      <c r="R52" s="47">
        <v>154159.4</v>
      </c>
      <c r="S52" s="47">
        <v>164385.1</v>
      </c>
      <c r="T52" s="47">
        <v>57014.7</v>
      </c>
      <c r="U52" s="47">
        <v>59595.1</v>
      </c>
      <c r="V52" s="47">
        <v>288234</v>
      </c>
      <c r="W52" s="47">
        <v>321071.3</v>
      </c>
      <c r="X52" s="47">
        <v>72055.100000000006</v>
      </c>
      <c r="Y52" s="47">
        <v>75239.7</v>
      </c>
      <c r="Z52" s="47">
        <v>145691.5</v>
      </c>
      <c r="AA52" s="47">
        <v>156849.79999999999</v>
      </c>
      <c r="AB52" s="47">
        <v>152522.6</v>
      </c>
      <c r="AC52" s="47">
        <v>161957.4</v>
      </c>
      <c r="AD52" s="47">
        <v>103268.9</v>
      </c>
      <c r="AE52" s="47">
        <v>106237.5</v>
      </c>
      <c r="AF52" s="47">
        <v>146034.6</v>
      </c>
      <c r="AG52" s="47">
        <v>156898.79999999999</v>
      </c>
      <c r="AH52" s="47">
        <v>1190365.358</v>
      </c>
      <c r="AI52" s="47">
        <v>1229406.226</v>
      </c>
      <c r="AJ52" s="45">
        <f t="shared" si="0"/>
        <v>5567383.4079999998</v>
      </c>
      <c r="AK52" s="45">
        <f t="shared" si="1"/>
        <v>5802850.7259999998</v>
      </c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</row>
    <row r="53" spans="1:50" x14ac:dyDescent="0.25">
      <c r="B53" s="1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52" t="s">
        <v>131</v>
      </c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B54" s="7"/>
      <c r="C54" s="7"/>
      <c r="D54" s="7"/>
      <c r="E54" s="7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B55" s="7"/>
      <c r="C55" s="7"/>
      <c r="D55" s="7"/>
      <c r="E55" s="7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B56" s="7"/>
      <c r="C56" s="7"/>
      <c r="D56" s="7"/>
      <c r="E56" s="7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B57" s="7"/>
      <c r="C57" s="7"/>
      <c r="D57" s="7"/>
      <c r="E57" s="7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B58" s="7"/>
      <c r="C58" s="7"/>
      <c r="D58" s="7"/>
      <c r="E58" s="7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B59" s="7"/>
      <c r="C59" s="7"/>
      <c r="D59" s="7"/>
      <c r="E59" s="7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B60" s="7"/>
      <c r="C60" s="7"/>
      <c r="D60" s="7"/>
      <c r="E60" s="7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B61" s="7"/>
      <c r="C61" s="7"/>
      <c r="D61" s="7"/>
      <c r="E61" s="7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B62" s="7"/>
      <c r="C62" s="7"/>
      <c r="D62" s="7"/>
      <c r="E62" s="7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B63" s="7"/>
      <c r="C63" s="7"/>
      <c r="D63" s="7"/>
      <c r="E63" s="7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B64" s="7"/>
      <c r="C64" s="7"/>
      <c r="D64" s="7"/>
      <c r="E64" s="7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2:50" x14ac:dyDescent="0.25">
      <c r="B65" s="7"/>
      <c r="C65" s="7"/>
      <c r="D65" s="7"/>
      <c r="E65" s="7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2:50" x14ac:dyDescent="0.25">
      <c r="B66" s="7"/>
      <c r="C66" s="7"/>
      <c r="D66" s="7"/>
      <c r="E66" s="7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2:50" x14ac:dyDescent="0.25">
      <c r="B67" s="7"/>
      <c r="C67" s="7"/>
      <c r="D67" s="7"/>
      <c r="E67" s="7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2:50" x14ac:dyDescent="0.25">
      <c r="B68" s="7"/>
      <c r="C68" s="7"/>
      <c r="D68" s="7"/>
      <c r="E68" s="7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2:50" x14ac:dyDescent="0.25">
      <c r="B69" s="7"/>
      <c r="C69" s="7"/>
      <c r="D69" s="7"/>
      <c r="E69" s="7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2:50" x14ac:dyDescent="0.25">
      <c r="B70" s="7"/>
      <c r="C70" s="7"/>
      <c r="D70" s="7"/>
      <c r="E70" s="7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2:50" x14ac:dyDescent="0.25">
      <c r="B71" s="7"/>
      <c r="C71" s="7"/>
      <c r="D71" s="7"/>
      <c r="E71" s="7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2:50" x14ac:dyDescent="0.25">
      <c r="B72" s="7"/>
      <c r="C72" s="7"/>
      <c r="D72" s="7"/>
      <c r="E72" s="7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2:50" x14ac:dyDescent="0.25">
      <c r="B73" s="7"/>
      <c r="C73" s="7"/>
      <c r="D73" s="7"/>
      <c r="E73" s="7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2:50" x14ac:dyDescent="0.25">
      <c r="B74" s="7"/>
      <c r="C74" s="7"/>
      <c r="D74" s="7"/>
      <c r="E74" s="7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2:50" x14ac:dyDescent="0.25">
      <c r="B75" s="7"/>
      <c r="C75" s="7"/>
      <c r="D75" s="7"/>
      <c r="E75" s="7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2:50" x14ac:dyDescent="0.25">
      <c r="B76" s="7"/>
      <c r="C76" s="7"/>
      <c r="D76" s="7"/>
      <c r="E76" s="7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2:50" x14ac:dyDescent="0.25">
      <c r="B77" s="7"/>
      <c r="C77" s="7"/>
      <c r="D77" s="7"/>
      <c r="E77" s="7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2:50" x14ac:dyDescent="0.25">
      <c r="B78" s="7"/>
      <c r="C78" s="7"/>
      <c r="D78" s="7"/>
      <c r="E78" s="7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2:50" x14ac:dyDescent="0.25">
      <c r="B79" s="7"/>
      <c r="C79" s="7"/>
      <c r="D79" s="7"/>
      <c r="E79" s="7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2:50" x14ac:dyDescent="0.25">
      <c r="B80" s="7"/>
      <c r="C80" s="7"/>
      <c r="D80" s="7"/>
      <c r="E80" s="7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2:50" x14ac:dyDescent="0.25">
      <c r="B81" s="7"/>
      <c r="C81" s="7"/>
      <c r="D81" s="7"/>
      <c r="E81" s="7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2:50" x14ac:dyDescent="0.25">
      <c r="B82" s="7"/>
      <c r="C82" s="7"/>
      <c r="D82" s="7"/>
      <c r="E82" s="7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2:50" x14ac:dyDescent="0.25">
      <c r="B83" s="7"/>
      <c r="C83" s="7"/>
      <c r="D83" s="7"/>
      <c r="E83" s="7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2:50" x14ac:dyDescent="0.25">
      <c r="B84" s="7"/>
      <c r="C84" s="7"/>
      <c r="D84" s="7"/>
      <c r="E84" s="7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2:50" x14ac:dyDescent="0.25">
      <c r="B85" s="7"/>
      <c r="C85" s="7"/>
      <c r="D85" s="7"/>
      <c r="E85" s="7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2:50" x14ac:dyDescent="0.25">
      <c r="B86" s="7"/>
      <c r="C86" s="7"/>
      <c r="D86" s="7"/>
      <c r="E86" s="7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2:50" x14ac:dyDescent="0.25">
      <c r="B87" s="7"/>
      <c r="C87" s="7"/>
      <c r="D87" s="7"/>
      <c r="E87" s="7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2:50" x14ac:dyDescent="0.25">
      <c r="B88" s="7"/>
      <c r="C88" s="7"/>
      <c r="D88" s="7"/>
      <c r="E88" s="7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2:50" x14ac:dyDescent="0.25">
      <c r="B89" s="7"/>
      <c r="C89" s="7"/>
      <c r="D89" s="7"/>
      <c r="E89" s="7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2:50" x14ac:dyDescent="0.25">
      <c r="B90" s="7"/>
      <c r="C90" s="7"/>
      <c r="D90" s="7"/>
      <c r="E90" s="7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2:50" x14ac:dyDescent="0.25">
      <c r="B91" s="7"/>
      <c r="C91" s="7"/>
      <c r="D91" s="7"/>
      <c r="E91" s="7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2:50" x14ac:dyDescent="0.25">
      <c r="B92" s="7"/>
      <c r="C92" s="7"/>
      <c r="D92" s="7"/>
      <c r="E92" s="7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2:50" x14ac:dyDescent="0.25">
      <c r="B93" s="7"/>
      <c r="C93" s="7"/>
      <c r="D93" s="7"/>
      <c r="E93" s="7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2:50" x14ac:dyDescent="0.25">
      <c r="B94" s="7"/>
      <c r="C94" s="7"/>
      <c r="D94" s="7"/>
      <c r="E94" s="7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2:50" x14ac:dyDescent="0.25">
      <c r="B95" s="7"/>
      <c r="C95" s="7"/>
      <c r="D95" s="7"/>
      <c r="E95" s="7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2:50" x14ac:dyDescent="0.25">
      <c r="B96" s="7"/>
      <c r="C96" s="7"/>
      <c r="D96" s="7"/>
      <c r="E96" s="7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2:50" x14ac:dyDescent="0.25">
      <c r="B97" s="7"/>
      <c r="C97" s="7"/>
      <c r="D97" s="7"/>
      <c r="E97" s="7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2:50" x14ac:dyDescent="0.25">
      <c r="B98" s="7"/>
      <c r="C98" s="7"/>
      <c r="D98" s="7"/>
      <c r="E98" s="7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2:50" x14ac:dyDescent="0.25">
      <c r="B99" s="7"/>
      <c r="C99" s="7"/>
      <c r="D99" s="7"/>
      <c r="E99" s="7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2:50" x14ac:dyDescent="0.25">
      <c r="B100" s="7"/>
      <c r="C100" s="7"/>
      <c r="D100" s="7"/>
      <c r="E100" s="7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2:50" x14ac:dyDescent="0.25">
      <c r="B101" s="7"/>
      <c r="C101" s="7"/>
      <c r="D101" s="7"/>
      <c r="E101" s="7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2:50" x14ac:dyDescent="0.25">
      <c r="B102" s="7"/>
      <c r="C102" s="7"/>
      <c r="D102" s="7"/>
      <c r="E102" s="7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2:50" x14ac:dyDescent="0.25">
      <c r="B103" s="7"/>
      <c r="C103" s="7"/>
      <c r="D103" s="7"/>
      <c r="E103" s="7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2:50" x14ac:dyDescent="0.25">
      <c r="B104" s="7"/>
      <c r="C104" s="7"/>
      <c r="D104" s="7"/>
      <c r="E104" s="7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2:50" x14ac:dyDescent="0.25">
      <c r="B105" s="7"/>
      <c r="C105" s="7"/>
      <c r="D105" s="7"/>
      <c r="E105" s="7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2:50" x14ac:dyDescent="0.25">
      <c r="B106" s="7"/>
      <c r="C106" s="7"/>
      <c r="D106" s="7"/>
      <c r="E106" s="7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2:50" x14ac:dyDescent="0.25">
      <c r="B107" s="7"/>
      <c r="C107" s="7"/>
      <c r="D107" s="7"/>
      <c r="E107" s="7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2:50" x14ac:dyDescent="0.25">
      <c r="B108" s="7"/>
      <c r="C108" s="7"/>
      <c r="D108" s="7"/>
      <c r="E108" s="7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2:50" x14ac:dyDescent="0.25">
      <c r="B109" s="7"/>
      <c r="C109" s="7"/>
      <c r="D109" s="7"/>
      <c r="E109" s="7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2:50" x14ac:dyDescent="0.25">
      <c r="B110" s="7"/>
      <c r="C110" s="7"/>
      <c r="D110" s="7"/>
      <c r="E110" s="7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2:50" x14ac:dyDescent="0.25">
      <c r="B111" s="7"/>
      <c r="C111" s="7"/>
      <c r="D111" s="7"/>
      <c r="E111" s="7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2:50" x14ac:dyDescent="0.25">
      <c r="B112" s="7"/>
      <c r="C112" s="7"/>
      <c r="D112" s="7"/>
      <c r="E112" s="7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2:50" x14ac:dyDescent="0.25">
      <c r="B113" s="7"/>
      <c r="C113" s="7"/>
      <c r="D113" s="7"/>
      <c r="E113" s="7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2:50" x14ac:dyDescent="0.25">
      <c r="B114" s="7"/>
      <c r="C114" s="7"/>
      <c r="D114" s="7"/>
      <c r="E114" s="7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2:50" x14ac:dyDescent="0.25">
      <c r="B115" s="7"/>
      <c r="C115" s="7"/>
      <c r="D115" s="7"/>
      <c r="E115" s="7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2:50" x14ac:dyDescent="0.25">
      <c r="B116" s="7"/>
      <c r="C116" s="7"/>
      <c r="D116" s="7"/>
      <c r="E116" s="7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2:50" x14ac:dyDescent="0.25">
      <c r="B117" s="7"/>
      <c r="C117" s="7"/>
      <c r="D117" s="7"/>
      <c r="E117" s="7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2:50" x14ac:dyDescent="0.25">
      <c r="B118" s="7"/>
      <c r="C118" s="7"/>
      <c r="D118" s="7"/>
      <c r="E118" s="7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2:50" x14ac:dyDescent="0.25">
      <c r="B119" s="7"/>
      <c r="C119" s="7"/>
      <c r="D119" s="7"/>
      <c r="E119" s="7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2:50" x14ac:dyDescent="0.25">
      <c r="B120" s="7"/>
      <c r="C120" s="7"/>
      <c r="D120" s="7"/>
      <c r="E120" s="7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2:50" x14ac:dyDescent="0.25">
      <c r="B121" s="7"/>
      <c r="C121" s="7"/>
      <c r="D121" s="7"/>
      <c r="E121" s="7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2:50" x14ac:dyDescent="0.25">
      <c r="B122" s="7"/>
      <c r="C122" s="7"/>
      <c r="D122" s="7"/>
      <c r="E122" s="7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2:50" x14ac:dyDescent="0.25">
      <c r="B123" s="7"/>
      <c r="C123" s="7"/>
      <c r="D123" s="7"/>
      <c r="E123" s="7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2:50" x14ac:dyDescent="0.25">
      <c r="B124" s="7"/>
      <c r="C124" s="7"/>
      <c r="D124" s="7"/>
      <c r="E124" s="7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2:50" x14ac:dyDescent="0.25">
      <c r="B125" s="7"/>
      <c r="C125" s="7"/>
      <c r="D125" s="7"/>
      <c r="E125" s="7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2:50" x14ac:dyDescent="0.25">
      <c r="B126" s="7"/>
      <c r="C126" s="7"/>
      <c r="D126" s="7"/>
      <c r="E126" s="7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2:50" x14ac:dyDescent="0.25">
      <c r="B127" s="7"/>
      <c r="C127" s="7"/>
      <c r="D127" s="7"/>
      <c r="E127" s="7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2:50" x14ac:dyDescent="0.25">
      <c r="B128" s="7"/>
      <c r="C128" s="7"/>
      <c r="D128" s="7"/>
      <c r="E128" s="7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2:50" x14ac:dyDescent="0.25">
      <c r="B129" s="7"/>
      <c r="C129" s="7"/>
      <c r="D129" s="7"/>
      <c r="E129" s="7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2:50" x14ac:dyDescent="0.25">
      <c r="B130" s="7"/>
      <c r="C130" s="7"/>
      <c r="D130" s="7"/>
      <c r="E130" s="7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2:50" x14ac:dyDescent="0.25">
      <c r="B131" s="7"/>
      <c r="C131" s="7"/>
      <c r="D131" s="7"/>
      <c r="E131" s="7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2:50" x14ac:dyDescent="0.25">
      <c r="B132" s="7"/>
      <c r="C132" s="7"/>
      <c r="D132" s="7"/>
      <c r="E132" s="7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2:50" x14ac:dyDescent="0.25">
      <c r="B133" s="7"/>
      <c r="C133" s="7"/>
      <c r="D133" s="7"/>
      <c r="E133" s="7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2:50" x14ac:dyDescent="0.25"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</row>
    <row r="135" spans="2:50" x14ac:dyDescent="0.25"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</row>
    <row r="136" spans="2:50" x14ac:dyDescent="0.25"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</row>
    <row r="137" spans="2:50" x14ac:dyDescent="0.25"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</row>
    <row r="138" spans="2:50" x14ac:dyDescent="0.25"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</row>
    <row r="139" spans="2:50" x14ac:dyDescent="0.25"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</row>
    <row r="140" spans="2:50" x14ac:dyDescent="0.25"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</row>
    <row r="141" spans="2:50" x14ac:dyDescent="0.25"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</row>
    <row r="142" spans="2:50" x14ac:dyDescent="0.25"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</row>
    <row r="143" spans="2:50" x14ac:dyDescent="0.25"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</row>
    <row r="144" spans="2:50" x14ac:dyDescent="0.25"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</row>
    <row r="145" spans="6:37" x14ac:dyDescent="0.25"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</row>
    <row r="146" spans="6:37" x14ac:dyDescent="0.25"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</row>
    <row r="147" spans="6:37" x14ac:dyDescent="0.25"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</row>
    <row r="148" spans="6:37" x14ac:dyDescent="0.25"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</row>
    <row r="149" spans="6:37" x14ac:dyDescent="0.25"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</row>
    <row r="150" spans="6:37" x14ac:dyDescent="0.25"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</row>
    <row r="151" spans="6:37" x14ac:dyDescent="0.25"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</row>
    <row r="152" spans="6:37" x14ac:dyDescent="0.25"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</row>
    <row r="153" spans="6:37" x14ac:dyDescent="0.25"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</row>
    <row r="154" spans="6:37" x14ac:dyDescent="0.25"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</row>
    <row r="155" spans="6:37" x14ac:dyDescent="0.25"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</row>
    <row r="156" spans="6:37" x14ac:dyDescent="0.25"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</row>
    <row r="157" spans="6:37" x14ac:dyDescent="0.25"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</row>
    <row r="158" spans="6:37" x14ac:dyDescent="0.25"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</row>
    <row r="159" spans="6:37" x14ac:dyDescent="0.25"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</row>
    <row r="160" spans="6:37" x14ac:dyDescent="0.25"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</row>
    <row r="161" spans="6:37" x14ac:dyDescent="0.25"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</row>
    <row r="162" spans="6:37" x14ac:dyDescent="0.25"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</row>
    <row r="163" spans="6:37" x14ac:dyDescent="0.25"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</row>
    <row r="164" spans="6:37" x14ac:dyDescent="0.25"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</row>
    <row r="165" spans="6:37" x14ac:dyDescent="0.25"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</row>
    <row r="166" spans="6:37" x14ac:dyDescent="0.25"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</row>
    <row r="167" spans="6:37" x14ac:dyDescent="0.25"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</row>
    <row r="168" spans="6:37" x14ac:dyDescent="0.25"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</row>
    <row r="169" spans="6:37" x14ac:dyDescent="0.25"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</row>
    <row r="170" spans="6:37" x14ac:dyDescent="0.25"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</row>
    <row r="171" spans="6:37" x14ac:dyDescent="0.25"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</row>
    <row r="172" spans="6:37" x14ac:dyDescent="0.25"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</row>
    <row r="173" spans="6:37" x14ac:dyDescent="0.25"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</row>
    <row r="174" spans="6:37" x14ac:dyDescent="0.25"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</row>
    <row r="175" spans="6:37" x14ac:dyDescent="0.25"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</row>
    <row r="176" spans="6:37" x14ac:dyDescent="0.25"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</row>
    <row r="177" spans="6:37" x14ac:dyDescent="0.25"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</row>
    <row r="178" spans="6:37" x14ac:dyDescent="0.25"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</row>
    <row r="179" spans="6:37" x14ac:dyDescent="0.25"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</row>
    <row r="180" spans="6:37" x14ac:dyDescent="0.25"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</row>
    <row r="181" spans="6:37" x14ac:dyDescent="0.25"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</row>
    <row r="182" spans="6:37" x14ac:dyDescent="0.25"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</row>
    <row r="183" spans="6:37" x14ac:dyDescent="0.25"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</row>
    <row r="184" spans="6:37" x14ac:dyDescent="0.25"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</row>
    <row r="185" spans="6:37" x14ac:dyDescent="0.25"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</row>
    <row r="186" spans="6:37" x14ac:dyDescent="0.25"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</row>
    <row r="187" spans="6:37" x14ac:dyDescent="0.25"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</row>
    <row r="188" spans="6:37" x14ac:dyDescent="0.25"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</row>
    <row r="189" spans="6:37" x14ac:dyDescent="0.25"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</row>
    <row r="190" spans="6:37" x14ac:dyDescent="0.25"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</row>
    <row r="191" spans="6:37" x14ac:dyDescent="0.25"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</row>
    <row r="192" spans="6:37" x14ac:dyDescent="0.25"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</row>
    <row r="193" spans="6:37" x14ac:dyDescent="0.25"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</row>
    <row r="194" spans="6:37" x14ac:dyDescent="0.25"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</row>
    <row r="195" spans="6:37" x14ac:dyDescent="0.25"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</row>
    <row r="196" spans="6:37" x14ac:dyDescent="0.25"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</row>
    <row r="197" spans="6:37" x14ac:dyDescent="0.25"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</row>
    <row r="198" spans="6:37" x14ac:dyDescent="0.25"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</row>
    <row r="199" spans="6:37" x14ac:dyDescent="0.25"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</row>
    <row r="200" spans="6:37" x14ac:dyDescent="0.25"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</row>
    <row r="201" spans="6:37" x14ac:dyDescent="0.25"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</row>
    <row r="202" spans="6:37" x14ac:dyDescent="0.25"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</row>
    <row r="203" spans="6:37" x14ac:dyDescent="0.25"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</row>
    <row r="204" spans="6:37" x14ac:dyDescent="0.25"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</row>
    <row r="205" spans="6:37" x14ac:dyDescent="0.25"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</row>
    <row r="206" spans="6:37" x14ac:dyDescent="0.25"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</row>
    <row r="207" spans="6:37" x14ac:dyDescent="0.25"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</row>
    <row r="208" spans="6:37" x14ac:dyDescent="0.25"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</row>
    <row r="209" spans="6:37" x14ac:dyDescent="0.25"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</row>
    <row r="210" spans="6:37" x14ac:dyDescent="0.25"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</row>
    <row r="211" spans="6:37" x14ac:dyDescent="0.25"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</row>
    <row r="212" spans="6:37" x14ac:dyDescent="0.25"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</row>
    <row r="213" spans="6:37" x14ac:dyDescent="0.25"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</row>
    <row r="214" spans="6:37" x14ac:dyDescent="0.25"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</row>
    <row r="215" spans="6:37" x14ac:dyDescent="0.25"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</row>
    <row r="216" spans="6:37" x14ac:dyDescent="0.25"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</row>
    <row r="217" spans="6:37" x14ac:dyDescent="0.25"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</row>
    <row r="218" spans="6:37" x14ac:dyDescent="0.25"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</row>
    <row r="219" spans="6:37" x14ac:dyDescent="0.25"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</row>
    <row r="220" spans="6:37" x14ac:dyDescent="0.25"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</row>
    <row r="221" spans="6:37" x14ac:dyDescent="0.25"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</row>
    <row r="222" spans="6:37" x14ac:dyDescent="0.25"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</row>
    <row r="223" spans="6:37" x14ac:dyDescent="0.25"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</row>
    <row r="224" spans="6:37" x14ac:dyDescent="0.25"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</row>
    <row r="225" spans="6:37" x14ac:dyDescent="0.25"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</row>
    <row r="226" spans="6:37" x14ac:dyDescent="0.25"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</row>
    <row r="227" spans="6:37" x14ac:dyDescent="0.25"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</row>
    <row r="228" spans="6:37" x14ac:dyDescent="0.25"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</row>
    <row r="229" spans="6:37" x14ac:dyDescent="0.25"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</row>
    <row r="230" spans="6:37" x14ac:dyDescent="0.25"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</row>
    <row r="231" spans="6:37" x14ac:dyDescent="0.25"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</row>
    <row r="232" spans="6:37" x14ac:dyDescent="0.25"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</row>
    <row r="233" spans="6:37" x14ac:dyDescent="0.25"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</row>
    <row r="234" spans="6:37" x14ac:dyDescent="0.25"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</row>
    <row r="235" spans="6:37" x14ac:dyDescent="0.25"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</row>
    <row r="236" spans="6:37" x14ac:dyDescent="0.25"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</row>
    <row r="237" spans="6:37" x14ac:dyDescent="0.25"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</row>
    <row r="238" spans="6:37" x14ac:dyDescent="0.25"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</row>
    <row r="239" spans="6:37" x14ac:dyDescent="0.25"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</row>
    <row r="240" spans="6:37" x14ac:dyDescent="0.25"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</row>
    <row r="241" spans="6:37" x14ac:dyDescent="0.25"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</row>
    <row r="242" spans="6:37" x14ac:dyDescent="0.25"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</row>
    <row r="243" spans="6:37" x14ac:dyDescent="0.25"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</row>
    <row r="244" spans="6:37" x14ac:dyDescent="0.25"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</row>
    <row r="245" spans="6:37" x14ac:dyDescent="0.25"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</row>
    <row r="246" spans="6:37" x14ac:dyDescent="0.25"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</row>
    <row r="247" spans="6:37" x14ac:dyDescent="0.25"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</row>
    <row r="248" spans="6:37" x14ac:dyDescent="0.25"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</row>
    <row r="249" spans="6:37" x14ac:dyDescent="0.25"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</row>
    <row r="250" spans="6:37" x14ac:dyDescent="0.25"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</row>
    <row r="251" spans="6:37" x14ac:dyDescent="0.25"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</row>
    <row r="252" spans="6:37" x14ac:dyDescent="0.25"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</row>
    <row r="253" spans="6:37" x14ac:dyDescent="0.25"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</row>
    <row r="254" spans="6:37" x14ac:dyDescent="0.25"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</row>
    <row r="255" spans="6:37" x14ac:dyDescent="0.25"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</row>
    <row r="256" spans="6:37" x14ac:dyDescent="0.25"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</row>
    <row r="257" spans="6:37" x14ac:dyDescent="0.25"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</row>
    <row r="258" spans="6:37" x14ac:dyDescent="0.25"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</row>
    <row r="259" spans="6:37" x14ac:dyDescent="0.25"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</row>
    <row r="260" spans="6:37" x14ac:dyDescent="0.25"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</row>
    <row r="261" spans="6:37" x14ac:dyDescent="0.25"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</row>
    <row r="262" spans="6:37" x14ac:dyDescent="0.25"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</row>
    <row r="263" spans="6:37" x14ac:dyDescent="0.25"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</row>
    <row r="264" spans="6:37" x14ac:dyDescent="0.25"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</row>
    <row r="265" spans="6:37" x14ac:dyDescent="0.25"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</row>
    <row r="266" spans="6:37" x14ac:dyDescent="0.25"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</row>
    <row r="267" spans="6:37" x14ac:dyDescent="0.25"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</row>
    <row r="268" spans="6:37" x14ac:dyDescent="0.25"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</row>
    <row r="269" spans="6:37" x14ac:dyDescent="0.25"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</row>
    <row r="270" spans="6:37" x14ac:dyDescent="0.25"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</row>
    <row r="271" spans="6:37" x14ac:dyDescent="0.25"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</row>
    <row r="272" spans="6:37" x14ac:dyDescent="0.25"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</row>
    <row r="273" spans="6:37" x14ac:dyDescent="0.25"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</row>
    <row r="274" spans="6:37" x14ac:dyDescent="0.25"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</row>
    <row r="275" spans="6:37" x14ac:dyDescent="0.25"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</row>
    <row r="276" spans="6:37" x14ac:dyDescent="0.25"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</row>
    <row r="277" spans="6:37" x14ac:dyDescent="0.25"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</row>
    <row r="278" spans="6:37" x14ac:dyDescent="0.25"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</row>
    <row r="279" spans="6:37" x14ac:dyDescent="0.25"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</row>
    <row r="280" spans="6:37" x14ac:dyDescent="0.25"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</row>
    <row r="281" spans="6:37" x14ac:dyDescent="0.25"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</row>
    <row r="282" spans="6:37" x14ac:dyDescent="0.25"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</row>
    <row r="283" spans="6:37" x14ac:dyDescent="0.25"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</row>
    <row r="284" spans="6:37" x14ac:dyDescent="0.25"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</row>
    <row r="285" spans="6:37" x14ac:dyDescent="0.25"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</row>
    <row r="286" spans="6:37" x14ac:dyDescent="0.25"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</row>
    <row r="287" spans="6:37" x14ac:dyDescent="0.25"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</row>
    <row r="288" spans="6:37" x14ac:dyDescent="0.25"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</row>
    <row r="289" spans="6:37" x14ac:dyDescent="0.25"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</row>
    <row r="290" spans="6:37" x14ac:dyDescent="0.25"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</row>
    <row r="291" spans="6:37" x14ac:dyDescent="0.25"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</row>
    <row r="292" spans="6:37" x14ac:dyDescent="0.25"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</row>
    <row r="293" spans="6:37" x14ac:dyDescent="0.25"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</row>
    <row r="294" spans="6:37" x14ac:dyDescent="0.25"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</row>
    <row r="295" spans="6:37" x14ac:dyDescent="0.25"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</row>
    <row r="296" spans="6:37" x14ac:dyDescent="0.25"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</row>
    <row r="297" spans="6:37" x14ac:dyDescent="0.25"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</row>
    <row r="298" spans="6:37" x14ac:dyDescent="0.25"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</row>
    <row r="299" spans="6:37" x14ac:dyDescent="0.25"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</row>
    <row r="300" spans="6:37" x14ac:dyDescent="0.25"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</row>
    <row r="301" spans="6:37" x14ac:dyDescent="0.25"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</row>
    <row r="302" spans="6:37" x14ac:dyDescent="0.25"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</row>
    <row r="303" spans="6:37" x14ac:dyDescent="0.25"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</row>
    <row r="304" spans="6:37" x14ac:dyDescent="0.25"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</row>
    <row r="305" spans="6:37" x14ac:dyDescent="0.25"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</row>
    <row r="306" spans="6:37" x14ac:dyDescent="0.25"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</row>
    <row r="307" spans="6:37" x14ac:dyDescent="0.25"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</row>
    <row r="308" spans="6:37" x14ac:dyDescent="0.25"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</row>
    <row r="309" spans="6:37" x14ac:dyDescent="0.25"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</row>
    <row r="310" spans="6:37" x14ac:dyDescent="0.25"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</row>
    <row r="311" spans="6:37" x14ac:dyDescent="0.25"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</row>
    <row r="312" spans="6:37" x14ac:dyDescent="0.25"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</row>
    <row r="313" spans="6:37" x14ac:dyDescent="0.25"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</row>
    <row r="314" spans="6:37" x14ac:dyDescent="0.25"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</row>
    <row r="315" spans="6:37" x14ac:dyDescent="0.25"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</row>
    <row r="316" spans="6:37" x14ac:dyDescent="0.25"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</row>
    <row r="317" spans="6:37" x14ac:dyDescent="0.25"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</row>
    <row r="318" spans="6:37" x14ac:dyDescent="0.25"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</row>
    <row r="319" spans="6:37" x14ac:dyDescent="0.25"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</row>
    <row r="320" spans="6:37" x14ac:dyDescent="0.25"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</row>
    <row r="321" spans="6:37" x14ac:dyDescent="0.25"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</row>
    <row r="322" spans="6:37" x14ac:dyDescent="0.25"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</row>
    <row r="323" spans="6:37" x14ac:dyDescent="0.25"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</row>
    <row r="324" spans="6:37" x14ac:dyDescent="0.25"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</row>
  </sheetData>
  <mergeCells count="22">
    <mergeCell ref="A15:A16"/>
    <mergeCell ref="F15:G15"/>
    <mergeCell ref="H15:I15"/>
    <mergeCell ref="J15:K15"/>
    <mergeCell ref="L15:M15"/>
    <mergeCell ref="F13:Q13"/>
    <mergeCell ref="B15:B16"/>
    <mergeCell ref="C15:C16"/>
    <mergeCell ref="D15:D16"/>
    <mergeCell ref="E15:E16"/>
    <mergeCell ref="P15:Q15"/>
    <mergeCell ref="AD15:AE15"/>
    <mergeCell ref="N15:O15"/>
    <mergeCell ref="V15:W15"/>
    <mergeCell ref="X15:Y15"/>
    <mergeCell ref="AJ15:AK15"/>
    <mergeCell ref="AH15:AI15"/>
    <mergeCell ref="AF15:AG15"/>
    <mergeCell ref="R15:S15"/>
    <mergeCell ref="T15:U15"/>
    <mergeCell ref="Z15:AA15"/>
    <mergeCell ref="AB15:AC15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4" fitToWidth="0" fitToHeight="0" orientation="landscape" horizontalDpi="1200" verticalDpi="1200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2.75" x14ac:dyDescent="0.2"/>
  <sheetData>
    <row r="1" spans="1:2" x14ac:dyDescent="0.2">
      <c r="A1" t="s">
        <v>99</v>
      </c>
      <c r="B1" t="s">
        <v>100</v>
      </c>
    </row>
    <row r="2" spans="1:2" x14ac:dyDescent="0.2">
      <c r="A2" t="s">
        <v>101</v>
      </c>
      <c r="B2" t="s">
        <v>102</v>
      </c>
    </row>
    <row r="3" spans="1:2" x14ac:dyDescent="0.2">
      <c r="A3" t="s">
        <v>103</v>
      </c>
      <c r="B3" t="s">
        <v>104</v>
      </c>
    </row>
    <row r="4" spans="1:2" x14ac:dyDescent="0.2">
      <c r="A4" t="s">
        <v>105</v>
      </c>
      <c r="B4" t="s">
        <v>106</v>
      </c>
    </row>
    <row r="5" spans="1:2" x14ac:dyDescent="0.2">
      <c r="A5" t="s">
        <v>107</v>
      </c>
      <c r="B5" t="s">
        <v>108</v>
      </c>
    </row>
    <row r="6" spans="1:2" x14ac:dyDescent="0.2">
      <c r="A6" t="s">
        <v>109</v>
      </c>
      <c r="B6" t="s">
        <v>110</v>
      </c>
    </row>
    <row r="7" spans="1:2" x14ac:dyDescent="0.2">
      <c r="A7" t="s">
        <v>111</v>
      </c>
      <c r="B7" t="s">
        <v>112</v>
      </c>
    </row>
    <row r="8" spans="1:2" x14ac:dyDescent="0.2">
      <c r="A8" t="s">
        <v>113</v>
      </c>
      <c r="B8">
        <v>1.0000000000000001E-5</v>
      </c>
    </row>
    <row r="9" spans="1:2" x14ac:dyDescent="0.2">
      <c r="A9" t="s">
        <v>114</v>
      </c>
      <c r="B9">
        <v>138</v>
      </c>
    </row>
    <row r="10" spans="1:2" x14ac:dyDescent="0.2">
      <c r="A10" t="s">
        <v>115</v>
      </c>
    </row>
    <row r="11" spans="1:2" x14ac:dyDescent="0.2">
      <c r="A11" t="s">
        <v>116</v>
      </c>
    </row>
    <row r="12" spans="1:2" x14ac:dyDescent="0.2">
      <c r="A12" t="s">
        <v>117</v>
      </c>
      <c r="B12">
        <v>0</v>
      </c>
    </row>
    <row r="13" spans="1:2" x14ac:dyDescent="0.2">
      <c r="A13" t="s">
        <v>118</v>
      </c>
      <c r="B13">
        <v>1</v>
      </c>
    </row>
    <row r="14" spans="1:2" x14ac:dyDescent="0.2">
      <c r="A14" t="s">
        <v>119</v>
      </c>
      <c r="B14" t="s">
        <v>120</v>
      </c>
    </row>
    <row r="15" spans="1:2" x14ac:dyDescent="0.2">
      <c r="A15" t="s">
        <v>121</v>
      </c>
      <c r="B15" t="s">
        <v>122</v>
      </c>
    </row>
    <row r="16" spans="1:2" x14ac:dyDescent="0.2">
      <c r="A16" t="s">
        <v>121</v>
      </c>
      <c r="B16" t="s">
        <v>123</v>
      </c>
    </row>
    <row r="17" spans="1:2" x14ac:dyDescent="0.2">
      <c r="A17" t="s">
        <v>121</v>
      </c>
      <c r="B17" t="s">
        <v>124</v>
      </c>
    </row>
    <row r="18" spans="1:2" x14ac:dyDescent="0.2">
      <c r="A18" t="s">
        <v>121</v>
      </c>
      <c r="B18" t="s">
        <v>125</v>
      </c>
    </row>
  </sheetData>
  <sheetProtection password="DABD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C2BEC8-C8D9-411C-9D6E-8992EB923009}">
  <ds:schemaRefs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2014-02-06T20:07:53Z</cp:lastPrinted>
  <dcterms:created xsi:type="dcterms:W3CDTF">2005-09-08T01:35:00Z</dcterms:created>
  <dcterms:modified xsi:type="dcterms:W3CDTF">2014-02-12T04:42:39Z</dcterms:modified>
</cp:coreProperties>
</file>